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Energy\01. Statement of Financial Performance\"/>
    </mc:Choice>
  </mc:AlternateContent>
  <xr:revisionPtr revIDLastSave="0" documentId="8_{230E22E0-F698-4579-9BA4-847E87BB010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CPT!$A$1:$AA$60</definedName>
    <definedName name="_xlnm.Print_Area" localSheetId="6">'DC1'!$A$1:$AA$60</definedName>
    <definedName name="_xlnm.Print_Area" localSheetId="12">'DC2'!$A$1:$AA$60</definedName>
    <definedName name="_xlnm.Print_Area" localSheetId="17">'DC3'!$A$1:$AA$60</definedName>
    <definedName name="_xlnm.Print_Area" localSheetId="25">'DC4'!$A$1:$AA$60</definedName>
    <definedName name="_xlnm.Print_Area" localSheetId="29">'DC5'!$A$1:$AA$60</definedName>
    <definedName name="_xlnm.Print_Area" localSheetId="30">Summary!$A$1:$AA$60</definedName>
    <definedName name="_xlnm.Print_Area" localSheetId="1">'WC011'!$A$1:$AA$60</definedName>
    <definedName name="_xlnm.Print_Area" localSheetId="2">'WC012'!$A$1:$AA$60</definedName>
    <definedName name="_xlnm.Print_Area" localSheetId="3">'WC013'!$A$1:$AA$60</definedName>
    <definedName name="_xlnm.Print_Area" localSheetId="4">'WC014'!$A$1:$AA$60</definedName>
    <definedName name="_xlnm.Print_Area" localSheetId="5">'WC015'!$A$1:$AA$60</definedName>
    <definedName name="_xlnm.Print_Area" localSheetId="7">'WC022'!$A$1:$AA$60</definedName>
    <definedName name="_xlnm.Print_Area" localSheetId="8">'WC023'!$A$1:$AA$60</definedName>
    <definedName name="_xlnm.Print_Area" localSheetId="9">'WC024'!$A$1:$AA$60</definedName>
    <definedName name="_xlnm.Print_Area" localSheetId="10">'WC025'!$A$1:$AA$60</definedName>
    <definedName name="_xlnm.Print_Area" localSheetId="11">'WC026'!$A$1:$AA$60</definedName>
    <definedName name="_xlnm.Print_Area" localSheetId="13">'WC031'!$A$1:$AA$60</definedName>
    <definedName name="_xlnm.Print_Area" localSheetId="14">'WC032'!$A$1:$AA$60</definedName>
    <definedName name="_xlnm.Print_Area" localSheetId="15">'WC033'!$A$1:$AA$60</definedName>
    <definedName name="_xlnm.Print_Area" localSheetId="16">'WC034'!$A$1:$AA$60</definedName>
    <definedName name="_xlnm.Print_Area" localSheetId="18">'WC041'!$A$1:$AA$60</definedName>
    <definedName name="_xlnm.Print_Area" localSheetId="19">'WC042'!$A$1:$AA$60</definedName>
    <definedName name="_xlnm.Print_Area" localSheetId="20">'WC043'!$A$1:$AA$60</definedName>
    <definedName name="_xlnm.Print_Area" localSheetId="21">'WC044'!$A$1:$AA$60</definedName>
    <definedName name="_xlnm.Print_Area" localSheetId="22">'WC045'!$A$1:$AA$60</definedName>
    <definedName name="_xlnm.Print_Area" localSheetId="23">'WC047'!$A$1:$AA$60</definedName>
    <definedName name="_xlnm.Print_Area" localSheetId="24">'WC048'!$A$1:$AA$60</definedName>
    <definedName name="_xlnm.Print_Area" localSheetId="26">'WC051'!$A$1:$AA$60</definedName>
    <definedName name="_xlnm.Print_Area" localSheetId="27">'WC052'!$A$1:$AA$60</definedName>
    <definedName name="_xlnm.Print_Area" localSheetId="28">'WC053'!$A$1:$AA$60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9" i="2" l="1"/>
  <c r="AA52" i="2" s="1"/>
  <c r="AA54" i="2" s="1"/>
  <c r="AA57" i="2" s="1"/>
  <c r="AA60" i="2" s="1"/>
  <c r="Y49" i="2"/>
  <c r="Y52" i="2" s="1"/>
  <c r="Y54" i="2" s="1"/>
  <c r="Y57" i="2" s="1"/>
  <c r="Y60" i="2" s="1"/>
  <c r="X49" i="2"/>
  <c r="X52" i="2" s="1"/>
  <c r="X54" i="2" s="1"/>
  <c r="K49" i="2"/>
  <c r="K52" i="2" s="1"/>
  <c r="K54" i="2" s="1"/>
  <c r="K57" i="2" s="1"/>
  <c r="K60" i="2" s="1"/>
  <c r="J49" i="2"/>
  <c r="J52" i="2" s="1"/>
  <c r="J54" i="2" s="1"/>
  <c r="J57" i="2" s="1"/>
  <c r="J60" i="2" s="1"/>
  <c r="AA48" i="2"/>
  <c r="Y48" i="2"/>
  <c r="X48" i="2"/>
  <c r="Z48" i="2" s="1"/>
  <c r="W48" i="2"/>
  <c r="V48" i="2"/>
  <c r="U48" i="2"/>
  <c r="T48" i="2"/>
  <c r="S48" i="2"/>
  <c r="R48" i="2"/>
  <c r="Q48" i="2"/>
  <c r="P48" i="2"/>
  <c r="P49" i="2" s="1"/>
  <c r="P52" i="2" s="1"/>
  <c r="P54" i="2" s="1"/>
  <c r="P57" i="2" s="1"/>
  <c r="P60" i="2" s="1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Y33" i="2"/>
  <c r="X33" i="2"/>
  <c r="Z33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Q33" i="2"/>
  <c r="Q49" i="2" s="1"/>
  <c r="Q52" i="2" s="1"/>
  <c r="Q54" i="2" s="1"/>
  <c r="Q57" i="2" s="1"/>
  <c r="Q60" i="2" s="1"/>
  <c r="P33" i="2"/>
  <c r="O33" i="2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J33" i="2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C33" i="2"/>
  <c r="W52" i="3"/>
  <c r="W54" i="3" s="1"/>
  <c r="W57" i="3" s="1"/>
  <c r="W60" i="3" s="1"/>
  <c r="X49" i="3"/>
  <c r="X52" i="3" s="1"/>
  <c r="W49" i="3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Y33" i="3"/>
  <c r="X33" i="3"/>
  <c r="Z33" i="3" s="1"/>
  <c r="W33" i="3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P33" i="3"/>
  <c r="P49" i="3" s="1"/>
  <c r="P52" i="3" s="1"/>
  <c r="P54" i="3" s="1"/>
  <c r="P57" i="3" s="1"/>
  <c r="P60" i="3" s="1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L33" i="3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E33" i="3"/>
  <c r="D33" i="3"/>
  <c r="C33" i="3"/>
  <c r="C49" i="3" s="1"/>
  <c r="C52" i="3" s="1"/>
  <c r="C54" i="3" s="1"/>
  <c r="C57" i="3" s="1"/>
  <c r="C60" i="3" s="1"/>
  <c r="W49" i="4"/>
  <c r="W52" i="4" s="1"/>
  <c r="W54" i="4" s="1"/>
  <c r="W57" i="4" s="1"/>
  <c r="W60" i="4" s="1"/>
  <c r="V49" i="4"/>
  <c r="V52" i="4" s="1"/>
  <c r="V54" i="4" s="1"/>
  <c r="V57" i="4" s="1"/>
  <c r="V60" i="4" s="1"/>
  <c r="O49" i="4"/>
  <c r="O52" i="4" s="1"/>
  <c r="O54" i="4" s="1"/>
  <c r="O57" i="4" s="1"/>
  <c r="O60" i="4" s="1"/>
  <c r="AA48" i="4"/>
  <c r="Y48" i="4"/>
  <c r="Y49" i="4" s="1"/>
  <c r="Y52" i="4" s="1"/>
  <c r="Y54" i="4" s="1"/>
  <c r="Y57" i="4" s="1"/>
  <c r="Y60" i="4" s="1"/>
  <c r="X48" i="4"/>
  <c r="W48" i="4"/>
  <c r="V48" i="4"/>
  <c r="U48" i="4"/>
  <c r="U49" i="4" s="1"/>
  <c r="U52" i="4" s="1"/>
  <c r="U54" i="4" s="1"/>
  <c r="U57" i="4" s="1"/>
  <c r="U60" i="4" s="1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E49" i="4" s="1"/>
  <c r="E52" i="4" s="1"/>
  <c r="E54" i="4" s="1"/>
  <c r="E57" i="4" s="1"/>
  <c r="E60" i="4" s="1"/>
  <c r="D48" i="4"/>
  <c r="C48" i="4"/>
  <c r="AA33" i="4"/>
  <c r="Y33" i="4"/>
  <c r="X33" i="4"/>
  <c r="Z33" i="4" s="1"/>
  <c r="W33" i="4"/>
  <c r="V33" i="4"/>
  <c r="U33" i="4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Q33" i="4"/>
  <c r="P33" i="4"/>
  <c r="O33" i="4"/>
  <c r="N33" i="4"/>
  <c r="N49" i="4" s="1"/>
  <c r="N52" i="4" s="1"/>
  <c r="N54" i="4" s="1"/>
  <c r="N57" i="4" s="1"/>
  <c r="N60" i="4" s="1"/>
  <c r="M33" i="4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I33" i="4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F49" i="4" s="1"/>
  <c r="F52" i="4" s="1"/>
  <c r="F54" i="4" s="1"/>
  <c r="F57" i="4" s="1"/>
  <c r="F60" i="4" s="1"/>
  <c r="E33" i="4"/>
  <c r="D33" i="4"/>
  <c r="C33" i="4"/>
  <c r="J60" i="5"/>
  <c r="G49" i="5"/>
  <c r="G52" i="5" s="1"/>
  <c r="G54" i="5" s="1"/>
  <c r="G57" i="5" s="1"/>
  <c r="G60" i="5" s="1"/>
  <c r="F49" i="5"/>
  <c r="F52" i="5" s="1"/>
  <c r="F54" i="5" s="1"/>
  <c r="F57" i="5" s="1"/>
  <c r="F60" i="5" s="1"/>
  <c r="AA48" i="5"/>
  <c r="Y48" i="5"/>
  <c r="X48" i="5"/>
  <c r="W48" i="5"/>
  <c r="V48" i="5"/>
  <c r="U48" i="5"/>
  <c r="T48" i="5"/>
  <c r="S48" i="5"/>
  <c r="R48" i="5"/>
  <c r="Q48" i="5"/>
  <c r="P48" i="5"/>
  <c r="O48" i="5"/>
  <c r="O49" i="5" s="1"/>
  <c r="O52" i="5" s="1"/>
  <c r="O54" i="5" s="1"/>
  <c r="O57" i="5" s="1"/>
  <c r="O60" i="5" s="1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X33" i="5"/>
  <c r="W33" i="5"/>
  <c r="W49" i="5" s="1"/>
  <c r="W52" i="5" s="1"/>
  <c r="W54" i="5" s="1"/>
  <c r="W57" i="5" s="1"/>
  <c r="W60" i="5" s="1"/>
  <c r="V33" i="5"/>
  <c r="V49" i="5" s="1"/>
  <c r="V52" i="5" s="1"/>
  <c r="V54" i="5" s="1"/>
  <c r="V57" i="5" s="1"/>
  <c r="V60" i="5" s="1"/>
  <c r="U33" i="5"/>
  <c r="U49" i="5" s="1"/>
  <c r="U52" i="5" s="1"/>
  <c r="U54" i="5" s="1"/>
  <c r="U57" i="5" s="1"/>
  <c r="U60" i="5" s="1"/>
  <c r="T33" i="5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P33" i="5"/>
  <c r="P49" i="5" s="1"/>
  <c r="P52" i="5" s="1"/>
  <c r="P54" i="5" s="1"/>
  <c r="P57" i="5" s="1"/>
  <c r="P60" i="5" s="1"/>
  <c r="O33" i="5"/>
  <c r="N33" i="5"/>
  <c r="M33" i="5"/>
  <c r="L33" i="5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I33" i="5"/>
  <c r="H33" i="5"/>
  <c r="H49" i="5" s="1"/>
  <c r="H52" i="5" s="1"/>
  <c r="H54" i="5" s="1"/>
  <c r="H57" i="5" s="1"/>
  <c r="H60" i="5" s="1"/>
  <c r="G33" i="5"/>
  <c r="F33" i="5"/>
  <c r="E33" i="5"/>
  <c r="D33" i="5"/>
  <c r="C33" i="5"/>
  <c r="C49" i="5" s="1"/>
  <c r="C52" i="5" s="1"/>
  <c r="C54" i="5" s="1"/>
  <c r="C57" i="5" s="1"/>
  <c r="C60" i="5" s="1"/>
  <c r="R57" i="6"/>
  <c r="R60" i="6" s="1"/>
  <c r="T49" i="6"/>
  <c r="T52" i="6" s="1"/>
  <c r="T54" i="6" s="1"/>
  <c r="T57" i="6" s="1"/>
  <c r="T60" i="6" s="1"/>
  <c r="S49" i="6"/>
  <c r="S52" i="6" s="1"/>
  <c r="S54" i="6" s="1"/>
  <c r="S57" i="6" s="1"/>
  <c r="S60" i="6" s="1"/>
  <c r="L49" i="6"/>
  <c r="L52" i="6" s="1"/>
  <c r="L54" i="6" s="1"/>
  <c r="L57" i="6" s="1"/>
  <c r="L60" i="6" s="1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H49" i="6" s="1"/>
  <c r="H52" i="6" s="1"/>
  <c r="H54" i="6" s="1"/>
  <c r="H57" i="6" s="1"/>
  <c r="H60" i="6" s="1"/>
  <c r="G48" i="6"/>
  <c r="F48" i="6"/>
  <c r="E48" i="6"/>
  <c r="D48" i="6"/>
  <c r="C48" i="6"/>
  <c r="AA33" i="6"/>
  <c r="Y33" i="6"/>
  <c r="Y49" i="6" s="1"/>
  <c r="Y52" i="6" s="1"/>
  <c r="Y54" i="6" s="1"/>
  <c r="Y57" i="6" s="1"/>
  <c r="Y60" i="6" s="1"/>
  <c r="X33" i="6"/>
  <c r="W33" i="6"/>
  <c r="W49" i="6" s="1"/>
  <c r="W52" i="6" s="1"/>
  <c r="W54" i="6" s="1"/>
  <c r="W57" i="6" s="1"/>
  <c r="W60" i="6" s="1"/>
  <c r="V33" i="6"/>
  <c r="U33" i="6"/>
  <c r="U49" i="6" s="1"/>
  <c r="U52" i="6" s="1"/>
  <c r="U54" i="6" s="1"/>
  <c r="U57" i="6" s="1"/>
  <c r="U60" i="6" s="1"/>
  <c r="T33" i="6"/>
  <c r="S33" i="6"/>
  <c r="R33" i="6"/>
  <c r="R49" i="6" s="1"/>
  <c r="R52" i="6" s="1"/>
  <c r="R54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M49" i="6" s="1"/>
  <c r="M52" i="6" s="1"/>
  <c r="M54" i="6" s="1"/>
  <c r="M57" i="6" s="1"/>
  <c r="M60" i="6" s="1"/>
  <c r="L33" i="6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G33" i="6"/>
  <c r="F33" i="6"/>
  <c r="E33" i="6"/>
  <c r="E49" i="6" s="1"/>
  <c r="E52" i="6" s="1"/>
  <c r="E54" i="6" s="1"/>
  <c r="E57" i="6" s="1"/>
  <c r="E60" i="6" s="1"/>
  <c r="D33" i="6"/>
  <c r="D49" i="6" s="1"/>
  <c r="D52" i="6" s="1"/>
  <c r="D54" i="6" s="1"/>
  <c r="D57" i="6" s="1"/>
  <c r="D60" i="6" s="1"/>
  <c r="C33" i="6"/>
  <c r="N54" i="7"/>
  <c r="N57" i="7" s="1"/>
  <c r="N60" i="7" s="1"/>
  <c r="V49" i="7"/>
  <c r="V52" i="7" s="1"/>
  <c r="V54" i="7" s="1"/>
  <c r="V57" i="7" s="1"/>
  <c r="V60" i="7" s="1"/>
  <c r="N49" i="7"/>
  <c r="N52" i="7" s="1"/>
  <c r="C49" i="7"/>
  <c r="C52" i="7" s="1"/>
  <c r="C54" i="7" s="1"/>
  <c r="C57" i="7" s="1"/>
  <c r="C60" i="7" s="1"/>
  <c r="AA48" i="7"/>
  <c r="Z48" i="7"/>
  <c r="Y48" i="7"/>
  <c r="X48" i="7"/>
  <c r="W48" i="7"/>
  <c r="V48" i="7"/>
  <c r="U48" i="7"/>
  <c r="T48" i="7"/>
  <c r="S48" i="7"/>
  <c r="R48" i="7"/>
  <c r="Q48" i="7"/>
  <c r="Q49" i="7" s="1"/>
  <c r="Q52" i="7" s="1"/>
  <c r="Q54" i="7" s="1"/>
  <c r="Q57" i="7" s="1"/>
  <c r="Q60" i="7" s="1"/>
  <c r="P48" i="7"/>
  <c r="O48" i="7"/>
  <c r="N48" i="7"/>
  <c r="M48" i="7"/>
  <c r="L48" i="7"/>
  <c r="K48" i="7"/>
  <c r="J48" i="7"/>
  <c r="I48" i="7"/>
  <c r="I49" i="7" s="1"/>
  <c r="I52" i="7" s="1"/>
  <c r="I54" i="7" s="1"/>
  <c r="I57" i="7" s="1"/>
  <c r="I60" i="7" s="1"/>
  <c r="H48" i="7"/>
  <c r="H49" i="7" s="1"/>
  <c r="H52" i="7" s="1"/>
  <c r="H54" i="7" s="1"/>
  <c r="H57" i="7" s="1"/>
  <c r="H60" i="7" s="1"/>
  <c r="G48" i="7"/>
  <c r="F48" i="7"/>
  <c r="E48" i="7"/>
  <c r="D48" i="7"/>
  <c r="C48" i="7"/>
  <c r="AA33" i="7"/>
  <c r="Y33" i="7"/>
  <c r="X33" i="7"/>
  <c r="Z33" i="7" s="1"/>
  <c r="W33" i="7"/>
  <c r="W49" i="7" s="1"/>
  <c r="W52" i="7" s="1"/>
  <c r="W54" i="7" s="1"/>
  <c r="W57" i="7" s="1"/>
  <c r="W60" i="7" s="1"/>
  <c r="V33" i="7"/>
  <c r="U33" i="7"/>
  <c r="U49" i="7" s="1"/>
  <c r="U52" i="7" s="1"/>
  <c r="U54" i="7" s="1"/>
  <c r="U57" i="7" s="1"/>
  <c r="U60" i="7" s="1"/>
  <c r="T33" i="7"/>
  <c r="S33" i="7"/>
  <c r="R33" i="7"/>
  <c r="Q33" i="7"/>
  <c r="P33" i="7"/>
  <c r="O33" i="7"/>
  <c r="O49" i="7" s="1"/>
  <c r="O52" i="7" s="1"/>
  <c r="O54" i="7" s="1"/>
  <c r="O57" i="7" s="1"/>
  <c r="O60" i="7" s="1"/>
  <c r="N33" i="7"/>
  <c r="M33" i="7"/>
  <c r="M49" i="7" s="1"/>
  <c r="M52" i="7" s="1"/>
  <c r="M54" i="7" s="1"/>
  <c r="M57" i="7" s="1"/>
  <c r="M60" i="7" s="1"/>
  <c r="L33" i="7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H33" i="7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D33" i="7"/>
  <c r="C33" i="7"/>
  <c r="P49" i="8"/>
  <c r="P52" i="8" s="1"/>
  <c r="P54" i="8" s="1"/>
  <c r="P57" i="8" s="1"/>
  <c r="P60" i="8" s="1"/>
  <c r="O49" i="8"/>
  <c r="O52" i="8" s="1"/>
  <c r="O54" i="8" s="1"/>
  <c r="O57" i="8" s="1"/>
  <c r="O60" i="8" s="1"/>
  <c r="M49" i="8"/>
  <c r="M52" i="8" s="1"/>
  <c r="M54" i="8" s="1"/>
  <c r="M57" i="8" s="1"/>
  <c r="M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Y33" i="8"/>
  <c r="X33" i="8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S33" i="8"/>
  <c r="R33" i="8"/>
  <c r="Q33" i="8"/>
  <c r="Q49" i="8" s="1"/>
  <c r="Q52" i="8" s="1"/>
  <c r="Q54" i="8" s="1"/>
  <c r="Q57" i="8" s="1"/>
  <c r="Q60" i="8" s="1"/>
  <c r="P33" i="8"/>
  <c r="O33" i="8"/>
  <c r="N33" i="8"/>
  <c r="N49" i="8" s="1"/>
  <c r="N52" i="8" s="1"/>
  <c r="N54" i="8" s="1"/>
  <c r="N57" i="8" s="1"/>
  <c r="N60" i="8" s="1"/>
  <c r="M33" i="8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F33" i="8"/>
  <c r="E33" i="8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T49" i="9"/>
  <c r="T52" i="9" s="1"/>
  <c r="T54" i="9" s="1"/>
  <c r="T57" i="9" s="1"/>
  <c r="T60" i="9" s="1"/>
  <c r="M49" i="9"/>
  <c r="M52" i="9" s="1"/>
  <c r="M54" i="9" s="1"/>
  <c r="M57" i="9" s="1"/>
  <c r="M60" i="9" s="1"/>
  <c r="L49" i="9"/>
  <c r="L52" i="9" s="1"/>
  <c r="L54" i="9" s="1"/>
  <c r="L57" i="9" s="1"/>
  <c r="L60" i="9" s="1"/>
  <c r="E49" i="9"/>
  <c r="E52" i="9" s="1"/>
  <c r="E54" i="9" s="1"/>
  <c r="E57" i="9" s="1"/>
  <c r="E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Y33" i="9"/>
  <c r="Y49" i="9" s="1"/>
  <c r="Y52" i="9" s="1"/>
  <c r="Y54" i="9" s="1"/>
  <c r="Y57" i="9" s="1"/>
  <c r="Y60" i="9" s="1"/>
  <c r="X33" i="9"/>
  <c r="Z33" i="9" s="1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T33" i="9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N33" i="9"/>
  <c r="M33" i="9"/>
  <c r="L33" i="9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F33" i="9"/>
  <c r="E33" i="9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AA49" i="10"/>
  <c r="AA52" i="10" s="1"/>
  <c r="AA54" i="10" s="1"/>
  <c r="AA57" i="10" s="1"/>
  <c r="AA60" i="10" s="1"/>
  <c r="S49" i="10"/>
  <c r="S52" i="10" s="1"/>
  <c r="S54" i="10" s="1"/>
  <c r="S57" i="10" s="1"/>
  <c r="S60" i="10" s="1"/>
  <c r="K49" i="10"/>
  <c r="K52" i="10" s="1"/>
  <c r="K54" i="10" s="1"/>
  <c r="K57" i="10" s="1"/>
  <c r="K60" i="10" s="1"/>
  <c r="C49" i="10"/>
  <c r="C52" i="10" s="1"/>
  <c r="C54" i="10" s="1"/>
  <c r="C57" i="10" s="1"/>
  <c r="C60" i="10" s="1"/>
  <c r="AA48" i="10"/>
  <c r="Y48" i="10"/>
  <c r="X48" i="10"/>
  <c r="Z48" i="10" s="1"/>
  <c r="W48" i="10"/>
  <c r="V48" i="10"/>
  <c r="U48" i="10"/>
  <c r="T48" i="10"/>
  <c r="T49" i="10" s="1"/>
  <c r="T52" i="10" s="1"/>
  <c r="T54" i="10" s="1"/>
  <c r="T57" i="10" s="1"/>
  <c r="T60" i="10" s="1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Y33" i="10"/>
  <c r="Y49" i="10" s="1"/>
  <c r="Y52" i="10" s="1"/>
  <c r="Y54" i="10" s="1"/>
  <c r="Y57" i="10" s="1"/>
  <c r="Y60" i="10" s="1"/>
  <c r="X33" i="10"/>
  <c r="X49" i="10" s="1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T33" i="10"/>
  <c r="S33" i="10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K33" i="10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F33" i="10"/>
  <c r="E33" i="10"/>
  <c r="E49" i="10" s="1"/>
  <c r="E52" i="10" s="1"/>
  <c r="E54" i="10" s="1"/>
  <c r="E57" i="10" s="1"/>
  <c r="E60" i="10" s="1"/>
  <c r="D33" i="10"/>
  <c r="C33" i="10"/>
  <c r="G60" i="11"/>
  <c r="Q52" i="11"/>
  <c r="Q54" i="11" s="1"/>
  <c r="Q57" i="11" s="1"/>
  <c r="Q60" i="11" s="1"/>
  <c r="J52" i="11"/>
  <c r="J54" i="11" s="1"/>
  <c r="J57" i="11" s="1"/>
  <c r="J60" i="11" s="1"/>
  <c r="I52" i="11"/>
  <c r="I54" i="11" s="1"/>
  <c r="I57" i="11" s="1"/>
  <c r="I60" i="11" s="1"/>
  <c r="R49" i="11"/>
  <c r="R52" i="11" s="1"/>
  <c r="R54" i="11" s="1"/>
  <c r="R57" i="11" s="1"/>
  <c r="R60" i="11" s="1"/>
  <c r="P49" i="11"/>
  <c r="P52" i="11" s="1"/>
  <c r="P54" i="11" s="1"/>
  <c r="P57" i="11" s="1"/>
  <c r="P60" i="11" s="1"/>
  <c r="J49" i="11"/>
  <c r="AA48" i="11"/>
  <c r="Y48" i="11"/>
  <c r="X48" i="11"/>
  <c r="Z48" i="11" s="1"/>
  <c r="W48" i="11"/>
  <c r="V48" i="11"/>
  <c r="U48" i="11"/>
  <c r="T48" i="11"/>
  <c r="S48" i="11"/>
  <c r="S49" i="11" s="1"/>
  <c r="S52" i="11" s="1"/>
  <c r="S54" i="11" s="1"/>
  <c r="S57" i="11" s="1"/>
  <c r="S60" i="11" s="1"/>
  <c r="R48" i="11"/>
  <c r="Q48" i="11"/>
  <c r="P48" i="11"/>
  <c r="O48" i="11"/>
  <c r="N48" i="11"/>
  <c r="M48" i="11"/>
  <c r="L48" i="11"/>
  <c r="K48" i="11"/>
  <c r="K49" i="11" s="1"/>
  <c r="K52" i="11" s="1"/>
  <c r="K54" i="11" s="1"/>
  <c r="K57" i="11" s="1"/>
  <c r="K60" i="11" s="1"/>
  <c r="J48" i="11"/>
  <c r="I48" i="11"/>
  <c r="H48" i="11"/>
  <c r="G48" i="11"/>
  <c r="F48" i="11"/>
  <c r="E48" i="11"/>
  <c r="D48" i="11"/>
  <c r="C48" i="11"/>
  <c r="AA33" i="11"/>
  <c r="Y33" i="11"/>
  <c r="Y49" i="11" s="1"/>
  <c r="Y52" i="11" s="1"/>
  <c r="Y54" i="11" s="1"/>
  <c r="Y57" i="11" s="1"/>
  <c r="Y60" i="11" s="1"/>
  <c r="X33" i="11"/>
  <c r="W33" i="11"/>
  <c r="V33" i="11"/>
  <c r="U33" i="11"/>
  <c r="U49" i="11" s="1"/>
  <c r="U52" i="11" s="1"/>
  <c r="U54" i="11" s="1"/>
  <c r="U57" i="11" s="1"/>
  <c r="U60" i="11" s="1"/>
  <c r="T33" i="11"/>
  <c r="S33" i="11"/>
  <c r="R33" i="11"/>
  <c r="Q33" i="11"/>
  <c r="Q49" i="11" s="1"/>
  <c r="P33" i="1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K33" i="11"/>
  <c r="J33" i="11"/>
  <c r="I33" i="11"/>
  <c r="I49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O49" i="12" s="1"/>
  <c r="O52" i="12" s="1"/>
  <c r="O54" i="12" s="1"/>
  <c r="O57" i="12" s="1"/>
  <c r="O60" i="12" s="1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X33" i="12"/>
  <c r="X49" i="12" s="1"/>
  <c r="X52" i="12" s="1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U49" i="12" s="1"/>
  <c r="U52" i="12" s="1"/>
  <c r="U54" i="12" s="1"/>
  <c r="U57" i="12" s="1"/>
  <c r="U60" i="12" s="1"/>
  <c r="T33" i="12"/>
  <c r="S33" i="12"/>
  <c r="R33" i="12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N33" i="12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K49" i="13"/>
  <c r="K52" i="13" s="1"/>
  <c r="K54" i="13" s="1"/>
  <c r="K57" i="13" s="1"/>
  <c r="K60" i="13" s="1"/>
  <c r="J49" i="13"/>
  <c r="J52" i="13" s="1"/>
  <c r="J54" i="13" s="1"/>
  <c r="J57" i="13" s="1"/>
  <c r="J60" i="13" s="1"/>
  <c r="C49" i="13"/>
  <c r="C52" i="13" s="1"/>
  <c r="C54" i="13" s="1"/>
  <c r="C57" i="13" s="1"/>
  <c r="C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Y33" i="13"/>
  <c r="Y49" i="13" s="1"/>
  <c r="Y52" i="13" s="1"/>
  <c r="Y54" i="13" s="1"/>
  <c r="Y57" i="13" s="1"/>
  <c r="Y60" i="13" s="1"/>
  <c r="X33" i="13"/>
  <c r="Z33" i="13" s="1"/>
  <c r="W33" i="13"/>
  <c r="W49" i="13" s="1"/>
  <c r="W52" i="13" s="1"/>
  <c r="W54" i="13" s="1"/>
  <c r="W57" i="13" s="1"/>
  <c r="W60" i="13" s="1"/>
  <c r="V33" i="13"/>
  <c r="U33" i="13"/>
  <c r="T33" i="13"/>
  <c r="S33" i="13"/>
  <c r="R33" i="13"/>
  <c r="R49" i="13" s="1"/>
  <c r="R52" i="13" s="1"/>
  <c r="R54" i="13" s="1"/>
  <c r="R57" i="13" s="1"/>
  <c r="R60" i="13" s="1"/>
  <c r="Q33" i="13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J33" i="13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D33" i="13"/>
  <c r="C33" i="13"/>
  <c r="J49" i="14"/>
  <c r="J52" i="14" s="1"/>
  <c r="J54" i="14" s="1"/>
  <c r="J57" i="14" s="1"/>
  <c r="J60" i="14" s="1"/>
  <c r="I49" i="14"/>
  <c r="I52" i="14" s="1"/>
  <c r="I54" i="14" s="1"/>
  <c r="I57" i="14" s="1"/>
  <c r="I60" i="14" s="1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Y49" i="14" s="1"/>
  <c r="Y52" i="14" s="1"/>
  <c r="Y54" i="14" s="1"/>
  <c r="Y57" i="14" s="1"/>
  <c r="Y60" i="14" s="1"/>
  <c r="X33" i="14"/>
  <c r="X49" i="14" s="1"/>
  <c r="W33" i="14"/>
  <c r="V33" i="14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R49" i="14" s="1"/>
  <c r="R52" i="14" s="1"/>
  <c r="R54" i="14" s="1"/>
  <c r="R57" i="14" s="1"/>
  <c r="R60" i="14" s="1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L33" i="14"/>
  <c r="K33" i="14"/>
  <c r="K49" i="14" s="1"/>
  <c r="K52" i="14" s="1"/>
  <c r="K54" i="14" s="1"/>
  <c r="K57" i="14" s="1"/>
  <c r="K60" i="14" s="1"/>
  <c r="J33" i="14"/>
  <c r="I33" i="14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X52" i="15"/>
  <c r="Z52" i="15" s="1"/>
  <c r="Y49" i="15"/>
  <c r="Y52" i="15" s="1"/>
  <c r="Y54" i="15" s="1"/>
  <c r="Y57" i="15" s="1"/>
  <c r="Y60" i="15" s="1"/>
  <c r="X49" i="15"/>
  <c r="Z49" i="15" s="1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Y33" i="15"/>
  <c r="X33" i="15"/>
  <c r="Z33" i="15" s="1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N33" i="15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J49" i="15" s="1"/>
  <c r="J52" i="15" s="1"/>
  <c r="J54" i="15" s="1"/>
  <c r="J57" i="15" s="1"/>
  <c r="J60" i="15" s="1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E33" i="15"/>
  <c r="D33" i="15"/>
  <c r="C33" i="15"/>
  <c r="C49" i="15" s="1"/>
  <c r="C52" i="15" s="1"/>
  <c r="C54" i="15" s="1"/>
  <c r="C57" i="15" s="1"/>
  <c r="C60" i="15" s="1"/>
  <c r="P49" i="16"/>
  <c r="P52" i="16" s="1"/>
  <c r="P54" i="16" s="1"/>
  <c r="P57" i="16" s="1"/>
  <c r="P60" i="16" s="1"/>
  <c r="AA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Y49" i="16" s="1"/>
  <c r="Y52" i="16" s="1"/>
  <c r="Y54" i="16" s="1"/>
  <c r="Y57" i="16" s="1"/>
  <c r="Y60" i="16" s="1"/>
  <c r="X33" i="16"/>
  <c r="W33" i="16"/>
  <c r="V33" i="16"/>
  <c r="U33" i="16"/>
  <c r="U49" i="16" s="1"/>
  <c r="U52" i="16" s="1"/>
  <c r="U54" i="16" s="1"/>
  <c r="U57" i="16" s="1"/>
  <c r="U60" i="16" s="1"/>
  <c r="T33" i="16"/>
  <c r="S33" i="16"/>
  <c r="R33" i="16"/>
  <c r="Q33" i="16"/>
  <c r="Q49" i="16" s="1"/>
  <c r="Q52" i="16" s="1"/>
  <c r="Q54" i="16" s="1"/>
  <c r="Q57" i="16" s="1"/>
  <c r="Q60" i="16" s="1"/>
  <c r="P33" i="16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K33" i="16"/>
  <c r="J33" i="16"/>
  <c r="J49" i="16" s="1"/>
  <c r="J52" i="16" s="1"/>
  <c r="J54" i="16" s="1"/>
  <c r="J57" i="16" s="1"/>
  <c r="J60" i="16" s="1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AA48" i="17"/>
  <c r="Y48" i="17"/>
  <c r="X48" i="17"/>
  <c r="Z48" i="17" s="1"/>
  <c r="W48" i="17"/>
  <c r="V48" i="17"/>
  <c r="V49" i="17" s="1"/>
  <c r="V52" i="17" s="1"/>
  <c r="V54" i="17" s="1"/>
  <c r="V57" i="17" s="1"/>
  <c r="V60" i="17" s="1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G49" i="17" s="1"/>
  <c r="G52" i="17" s="1"/>
  <c r="G54" i="17" s="1"/>
  <c r="G57" i="17" s="1"/>
  <c r="G60" i="17" s="1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Y52" i="17" s="1"/>
  <c r="Y54" i="17" s="1"/>
  <c r="Y57" i="17" s="1"/>
  <c r="Y60" i="17" s="1"/>
  <c r="X33" i="17"/>
  <c r="X49" i="17" s="1"/>
  <c r="W33" i="17"/>
  <c r="W49" i="17" s="1"/>
  <c r="W52" i="17" s="1"/>
  <c r="W54" i="17" s="1"/>
  <c r="W57" i="17" s="1"/>
  <c r="W60" i="17" s="1"/>
  <c r="V33" i="17"/>
  <c r="U33" i="17"/>
  <c r="T33" i="17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N33" i="17"/>
  <c r="N49" i="17" s="1"/>
  <c r="N52" i="17" s="1"/>
  <c r="N54" i="17" s="1"/>
  <c r="N57" i="17" s="1"/>
  <c r="N60" i="17" s="1"/>
  <c r="M33" i="17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I33" i="17"/>
  <c r="H33" i="17"/>
  <c r="H49" i="17" s="1"/>
  <c r="H52" i="17" s="1"/>
  <c r="H54" i="17" s="1"/>
  <c r="H57" i="17" s="1"/>
  <c r="H60" i="17" s="1"/>
  <c r="G33" i="17"/>
  <c r="F33" i="17"/>
  <c r="E33" i="17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N52" i="18"/>
  <c r="N54" i="18" s="1"/>
  <c r="N57" i="18" s="1"/>
  <c r="N60" i="18" s="1"/>
  <c r="AA48" i="18"/>
  <c r="Y48" i="18"/>
  <c r="X48" i="18"/>
  <c r="Z48" i="18" s="1"/>
  <c r="W48" i="18"/>
  <c r="V48" i="18"/>
  <c r="U48" i="18"/>
  <c r="U49" i="18" s="1"/>
  <c r="U52" i="18" s="1"/>
  <c r="U54" i="18" s="1"/>
  <c r="U57" i="18" s="1"/>
  <c r="U60" i="18" s="1"/>
  <c r="T48" i="18"/>
  <c r="S48" i="18"/>
  <c r="S49" i="18" s="1"/>
  <c r="S52" i="18" s="1"/>
  <c r="S54" i="18" s="1"/>
  <c r="S57" i="18" s="1"/>
  <c r="S60" i="18" s="1"/>
  <c r="R48" i="18"/>
  <c r="Q48" i="18"/>
  <c r="P48" i="18"/>
  <c r="O48" i="18"/>
  <c r="N48" i="18"/>
  <c r="M48" i="18"/>
  <c r="M49" i="18" s="1"/>
  <c r="M52" i="18" s="1"/>
  <c r="M54" i="18" s="1"/>
  <c r="M57" i="18" s="1"/>
  <c r="M60" i="18" s="1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Y57" i="18" s="1"/>
  <c r="Y60" i="18" s="1"/>
  <c r="X33" i="18"/>
  <c r="X49" i="18" s="1"/>
  <c r="W33" i="18"/>
  <c r="V33" i="18"/>
  <c r="V49" i="18" s="1"/>
  <c r="V52" i="18" s="1"/>
  <c r="V54" i="18" s="1"/>
  <c r="V57" i="18" s="1"/>
  <c r="V60" i="18" s="1"/>
  <c r="U33" i="18"/>
  <c r="T33" i="18"/>
  <c r="S33" i="18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N33" i="18"/>
  <c r="N49" i="18" s="1"/>
  <c r="M33" i="18"/>
  <c r="L33" i="18"/>
  <c r="K33" i="18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G33" i="18"/>
  <c r="F33" i="18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AA52" i="19"/>
  <c r="AA54" i="19" s="1"/>
  <c r="AA57" i="19" s="1"/>
  <c r="AA60" i="19" s="1"/>
  <c r="U49" i="19"/>
  <c r="U52" i="19" s="1"/>
  <c r="U54" i="19" s="1"/>
  <c r="U57" i="19" s="1"/>
  <c r="U60" i="19" s="1"/>
  <c r="J49" i="19"/>
  <c r="J52" i="19" s="1"/>
  <c r="J54" i="19" s="1"/>
  <c r="J57" i="19" s="1"/>
  <c r="J60" i="19" s="1"/>
  <c r="AA48" i="19"/>
  <c r="Y48" i="19"/>
  <c r="X48" i="19"/>
  <c r="Z48" i="19" s="1"/>
  <c r="W48" i="19"/>
  <c r="V48" i="19"/>
  <c r="V49" i="19" s="1"/>
  <c r="V52" i="19" s="1"/>
  <c r="V54" i="19" s="1"/>
  <c r="V57" i="19" s="1"/>
  <c r="V60" i="19" s="1"/>
  <c r="U48" i="19"/>
  <c r="T48" i="19"/>
  <c r="S48" i="19"/>
  <c r="R48" i="19"/>
  <c r="Q48" i="19"/>
  <c r="P48" i="19"/>
  <c r="O48" i="19"/>
  <c r="N48" i="19"/>
  <c r="M48" i="19"/>
  <c r="L48" i="19"/>
  <c r="L49" i="19" s="1"/>
  <c r="L52" i="19" s="1"/>
  <c r="L54" i="19" s="1"/>
  <c r="L57" i="19" s="1"/>
  <c r="L60" i="19" s="1"/>
  <c r="K48" i="19"/>
  <c r="J48" i="19"/>
  <c r="I48" i="19"/>
  <c r="H48" i="19"/>
  <c r="G48" i="19"/>
  <c r="F48" i="19"/>
  <c r="E48" i="19"/>
  <c r="E49" i="19" s="1"/>
  <c r="E52" i="19" s="1"/>
  <c r="E54" i="19" s="1"/>
  <c r="E57" i="19" s="1"/>
  <c r="E60" i="19" s="1"/>
  <c r="D48" i="19"/>
  <c r="C48" i="19"/>
  <c r="AA33" i="19"/>
  <c r="AA49" i="19" s="1"/>
  <c r="Y33" i="19"/>
  <c r="Y49" i="19" s="1"/>
  <c r="Y52" i="19" s="1"/>
  <c r="Y54" i="19" s="1"/>
  <c r="Y57" i="19" s="1"/>
  <c r="Y60" i="19" s="1"/>
  <c r="X33" i="19"/>
  <c r="X49" i="19" s="1"/>
  <c r="W33" i="19"/>
  <c r="W49" i="19" s="1"/>
  <c r="W52" i="19" s="1"/>
  <c r="W54" i="19" s="1"/>
  <c r="W57" i="19" s="1"/>
  <c r="W60" i="19" s="1"/>
  <c r="V33" i="19"/>
  <c r="U33" i="19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M33" i="19"/>
  <c r="M49" i="19" s="1"/>
  <c r="M52" i="19" s="1"/>
  <c r="M54" i="19" s="1"/>
  <c r="M57" i="19" s="1"/>
  <c r="M60" i="19" s="1"/>
  <c r="L33" i="19"/>
  <c r="K33" i="19"/>
  <c r="J33" i="19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O49" i="20"/>
  <c r="O52" i="20" s="1"/>
  <c r="O54" i="20" s="1"/>
  <c r="O57" i="20" s="1"/>
  <c r="O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Y57" i="20" s="1"/>
  <c r="Y60" i="20" s="1"/>
  <c r="X33" i="20"/>
  <c r="W33" i="20"/>
  <c r="V33" i="20"/>
  <c r="V49" i="20" s="1"/>
  <c r="V52" i="20" s="1"/>
  <c r="V54" i="20" s="1"/>
  <c r="V57" i="20" s="1"/>
  <c r="V60" i="20" s="1"/>
  <c r="U33" i="20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Q33" i="20"/>
  <c r="P33" i="20"/>
  <c r="O33" i="20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G33" i="20"/>
  <c r="G49" i="20" s="1"/>
  <c r="G52" i="20" s="1"/>
  <c r="G54" i="20" s="1"/>
  <c r="G57" i="20" s="1"/>
  <c r="G60" i="20" s="1"/>
  <c r="F33" i="20"/>
  <c r="E33" i="20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V49" i="21"/>
  <c r="V52" i="21" s="1"/>
  <c r="V54" i="21" s="1"/>
  <c r="V57" i="21" s="1"/>
  <c r="V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X33" i="21"/>
  <c r="W33" i="21"/>
  <c r="V33" i="2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S60" i="21" s="1"/>
  <c r="R33" i="2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N33" i="21"/>
  <c r="N49" i="21" s="1"/>
  <c r="N52" i="21" s="1"/>
  <c r="N54" i="21" s="1"/>
  <c r="N57" i="21" s="1"/>
  <c r="N60" i="21" s="1"/>
  <c r="M33" i="21"/>
  <c r="L33" i="2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Y49" i="22" s="1"/>
  <c r="Y52" i="22" s="1"/>
  <c r="Y54" i="22" s="1"/>
  <c r="Y57" i="22" s="1"/>
  <c r="Y60" i="22" s="1"/>
  <c r="X33" i="22"/>
  <c r="X49" i="22" s="1"/>
  <c r="W33" i="22"/>
  <c r="V33" i="22"/>
  <c r="U33" i="22"/>
  <c r="U49" i="22" s="1"/>
  <c r="U52" i="22" s="1"/>
  <c r="U54" i="22" s="1"/>
  <c r="U57" i="22" s="1"/>
  <c r="U60" i="22" s="1"/>
  <c r="T33" i="22"/>
  <c r="T49" i="22" s="1"/>
  <c r="T52" i="22" s="1"/>
  <c r="T54" i="22" s="1"/>
  <c r="T57" i="22" s="1"/>
  <c r="T60" i="22" s="1"/>
  <c r="S33" i="22"/>
  <c r="S49" i="22" s="1"/>
  <c r="S52" i="22" s="1"/>
  <c r="S54" i="22" s="1"/>
  <c r="S57" i="22" s="1"/>
  <c r="S60" i="22" s="1"/>
  <c r="R33" i="22"/>
  <c r="R49" i="22" s="1"/>
  <c r="R52" i="22" s="1"/>
  <c r="R54" i="22" s="1"/>
  <c r="R57" i="22" s="1"/>
  <c r="R60" i="22" s="1"/>
  <c r="Q33" i="22"/>
  <c r="P33" i="22"/>
  <c r="O33" i="22"/>
  <c r="O49" i="22" s="1"/>
  <c r="O52" i="22" s="1"/>
  <c r="O54" i="22" s="1"/>
  <c r="O57" i="22" s="1"/>
  <c r="O60" i="22" s="1"/>
  <c r="N33" i="22"/>
  <c r="N49" i="22" s="1"/>
  <c r="N52" i="22" s="1"/>
  <c r="N54" i="22" s="1"/>
  <c r="N57" i="22" s="1"/>
  <c r="N60" i="22" s="1"/>
  <c r="M33" i="22"/>
  <c r="M49" i="22" s="1"/>
  <c r="M52" i="22" s="1"/>
  <c r="M54" i="22" s="1"/>
  <c r="M57" i="22" s="1"/>
  <c r="M60" i="22" s="1"/>
  <c r="L33" i="22"/>
  <c r="L49" i="22" s="1"/>
  <c r="L52" i="22" s="1"/>
  <c r="L54" i="22" s="1"/>
  <c r="L57" i="22" s="1"/>
  <c r="L60" i="22" s="1"/>
  <c r="K33" i="22"/>
  <c r="K49" i="22" s="1"/>
  <c r="K52" i="22" s="1"/>
  <c r="K54" i="22" s="1"/>
  <c r="K57" i="22" s="1"/>
  <c r="K60" i="22" s="1"/>
  <c r="J33" i="22"/>
  <c r="I33" i="22"/>
  <c r="H33" i="22"/>
  <c r="H49" i="22" s="1"/>
  <c r="H52" i="22" s="1"/>
  <c r="H54" i="22" s="1"/>
  <c r="H57" i="22" s="1"/>
  <c r="H60" i="22" s="1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P52" i="23"/>
  <c r="P54" i="23" s="1"/>
  <c r="P57" i="23" s="1"/>
  <c r="P60" i="23" s="1"/>
  <c r="AA48" i="23"/>
  <c r="Y48" i="23"/>
  <c r="X48" i="23"/>
  <c r="Z48" i="23" s="1"/>
  <c r="W48" i="23"/>
  <c r="W49" i="23" s="1"/>
  <c r="W52" i="23" s="1"/>
  <c r="W54" i="23" s="1"/>
  <c r="W57" i="23" s="1"/>
  <c r="W60" i="23" s="1"/>
  <c r="V48" i="23"/>
  <c r="U48" i="23"/>
  <c r="T48" i="23"/>
  <c r="S48" i="23"/>
  <c r="R48" i="23"/>
  <c r="Q48" i="23"/>
  <c r="P48" i="23"/>
  <c r="O48" i="23"/>
  <c r="N48" i="23"/>
  <c r="M48" i="23"/>
  <c r="L48" i="23"/>
  <c r="L49" i="23" s="1"/>
  <c r="L52" i="23" s="1"/>
  <c r="L54" i="23" s="1"/>
  <c r="L57" i="23" s="1"/>
  <c r="L60" i="23" s="1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Y49" i="23" s="1"/>
  <c r="Y52" i="23" s="1"/>
  <c r="Y54" i="23" s="1"/>
  <c r="Y57" i="23" s="1"/>
  <c r="Y60" i="23" s="1"/>
  <c r="X33" i="23"/>
  <c r="W33" i="23"/>
  <c r="V33" i="23"/>
  <c r="V49" i="23" s="1"/>
  <c r="V52" i="23" s="1"/>
  <c r="V54" i="23" s="1"/>
  <c r="V57" i="23" s="1"/>
  <c r="V60" i="23" s="1"/>
  <c r="U33" i="23"/>
  <c r="U49" i="23" s="1"/>
  <c r="U52" i="23" s="1"/>
  <c r="U54" i="23" s="1"/>
  <c r="U57" i="23" s="1"/>
  <c r="U60" i="23" s="1"/>
  <c r="T33" i="23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Q49" i="23" s="1"/>
  <c r="Q52" i="23" s="1"/>
  <c r="Q54" i="23" s="1"/>
  <c r="Q57" i="23" s="1"/>
  <c r="Q60" i="23" s="1"/>
  <c r="P33" i="23"/>
  <c r="P49" i="23" s="1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M60" i="23" s="1"/>
  <c r="L33" i="23"/>
  <c r="K33" i="23"/>
  <c r="J33" i="23"/>
  <c r="J49" i="23" s="1"/>
  <c r="J52" i="23" s="1"/>
  <c r="J54" i="23" s="1"/>
  <c r="J57" i="23" s="1"/>
  <c r="J60" i="23" s="1"/>
  <c r="I33" i="23"/>
  <c r="H33" i="23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C33" i="23"/>
  <c r="C49" i="23" s="1"/>
  <c r="C52" i="23" s="1"/>
  <c r="C54" i="23" s="1"/>
  <c r="C57" i="23" s="1"/>
  <c r="C60" i="23" s="1"/>
  <c r="AA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Y33" i="24"/>
  <c r="X33" i="24"/>
  <c r="X49" i="24" s="1"/>
  <c r="W33" i="24"/>
  <c r="V33" i="24"/>
  <c r="V49" i="24" s="1"/>
  <c r="V52" i="24" s="1"/>
  <c r="V54" i="24" s="1"/>
  <c r="V57" i="24" s="1"/>
  <c r="V60" i="24" s="1"/>
  <c r="U33" i="24"/>
  <c r="U49" i="24" s="1"/>
  <c r="U52" i="24" s="1"/>
  <c r="U54" i="24" s="1"/>
  <c r="U57" i="24" s="1"/>
  <c r="U60" i="24" s="1"/>
  <c r="T33" i="24"/>
  <c r="T49" i="24" s="1"/>
  <c r="T52" i="24" s="1"/>
  <c r="T54" i="24" s="1"/>
  <c r="T57" i="24" s="1"/>
  <c r="T60" i="24" s="1"/>
  <c r="S33" i="24"/>
  <c r="R33" i="24"/>
  <c r="R49" i="24" s="1"/>
  <c r="R52" i="24" s="1"/>
  <c r="R54" i="24" s="1"/>
  <c r="R57" i="24" s="1"/>
  <c r="R60" i="24" s="1"/>
  <c r="Q33" i="24"/>
  <c r="P33" i="24"/>
  <c r="O33" i="24"/>
  <c r="N33" i="24"/>
  <c r="N49" i="24" s="1"/>
  <c r="N52" i="24" s="1"/>
  <c r="N54" i="24" s="1"/>
  <c r="N57" i="24" s="1"/>
  <c r="N60" i="24" s="1"/>
  <c r="M33" i="24"/>
  <c r="L33" i="24"/>
  <c r="K33" i="24"/>
  <c r="J33" i="24"/>
  <c r="J49" i="24" s="1"/>
  <c r="J52" i="24" s="1"/>
  <c r="J54" i="24" s="1"/>
  <c r="J57" i="24" s="1"/>
  <c r="J60" i="24" s="1"/>
  <c r="I33" i="24"/>
  <c r="H33" i="24"/>
  <c r="G33" i="24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D49" i="24" s="1"/>
  <c r="D52" i="24" s="1"/>
  <c r="D54" i="24" s="1"/>
  <c r="D57" i="24" s="1"/>
  <c r="D60" i="24" s="1"/>
  <c r="C33" i="24"/>
  <c r="X52" i="25"/>
  <c r="X54" i="25" s="1"/>
  <c r="X57" i="25" s="1"/>
  <c r="N52" i="25"/>
  <c r="N54" i="25" s="1"/>
  <c r="N57" i="25" s="1"/>
  <c r="N60" i="25" s="1"/>
  <c r="F52" i="25"/>
  <c r="F54" i="25" s="1"/>
  <c r="F57" i="25" s="1"/>
  <c r="F60" i="25" s="1"/>
  <c r="U49" i="25"/>
  <c r="U52" i="25" s="1"/>
  <c r="U54" i="25" s="1"/>
  <c r="U57" i="25" s="1"/>
  <c r="U60" i="25" s="1"/>
  <c r="AA48" i="25"/>
  <c r="Z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Y33" i="25"/>
  <c r="Y49" i="25" s="1"/>
  <c r="X33" i="25"/>
  <c r="X49" i="25" s="1"/>
  <c r="W33" i="25"/>
  <c r="V33" i="25"/>
  <c r="U33" i="25"/>
  <c r="T33" i="25"/>
  <c r="T49" i="25" s="1"/>
  <c r="T52" i="25" s="1"/>
  <c r="T54" i="25" s="1"/>
  <c r="T57" i="25" s="1"/>
  <c r="T60" i="25" s="1"/>
  <c r="S33" i="25"/>
  <c r="S49" i="25" s="1"/>
  <c r="S52" i="25" s="1"/>
  <c r="S54" i="25" s="1"/>
  <c r="S57" i="25" s="1"/>
  <c r="S60" i="25" s="1"/>
  <c r="R33" i="25"/>
  <c r="Q33" i="25"/>
  <c r="Q49" i="25" s="1"/>
  <c r="Q52" i="25" s="1"/>
  <c r="Q54" i="25" s="1"/>
  <c r="Q57" i="25" s="1"/>
  <c r="Q60" i="25" s="1"/>
  <c r="P33" i="25"/>
  <c r="P49" i="25" s="1"/>
  <c r="P52" i="25" s="1"/>
  <c r="P54" i="25" s="1"/>
  <c r="P57" i="25" s="1"/>
  <c r="P60" i="25" s="1"/>
  <c r="O33" i="25"/>
  <c r="O49" i="25" s="1"/>
  <c r="O52" i="25" s="1"/>
  <c r="O54" i="25" s="1"/>
  <c r="O57" i="25" s="1"/>
  <c r="O60" i="25" s="1"/>
  <c r="N33" i="25"/>
  <c r="N49" i="25" s="1"/>
  <c r="M33" i="25"/>
  <c r="M49" i="25" s="1"/>
  <c r="M52" i="25" s="1"/>
  <c r="M54" i="25" s="1"/>
  <c r="M57" i="25" s="1"/>
  <c r="M60" i="25" s="1"/>
  <c r="L33" i="25"/>
  <c r="L49" i="25" s="1"/>
  <c r="L52" i="25" s="1"/>
  <c r="L54" i="25" s="1"/>
  <c r="L57" i="25" s="1"/>
  <c r="L60" i="25" s="1"/>
  <c r="K33" i="25"/>
  <c r="K49" i="25" s="1"/>
  <c r="K52" i="25" s="1"/>
  <c r="K54" i="25" s="1"/>
  <c r="K57" i="25" s="1"/>
  <c r="K60" i="25" s="1"/>
  <c r="J33" i="25"/>
  <c r="I33" i="25"/>
  <c r="I49" i="25" s="1"/>
  <c r="I52" i="25" s="1"/>
  <c r="I54" i="25" s="1"/>
  <c r="I57" i="25" s="1"/>
  <c r="I60" i="25" s="1"/>
  <c r="H33" i="25"/>
  <c r="G33" i="25"/>
  <c r="F33" i="25"/>
  <c r="F49" i="25" s="1"/>
  <c r="E33" i="25"/>
  <c r="D33" i="25"/>
  <c r="C33" i="25"/>
  <c r="C49" i="25" s="1"/>
  <c r="C52" i="25" s="1"/>
  <c r="C54" i="25" s="1"/>
  <c r="C57" i="25" s="1"/>
  <c r="C60" i="25" s="1"/>
  <c r="AA49" i="26"/>
  <c r="AA52" i="26" s="1"/>
  <c r="AA54" i="26" s="1"/>
  <c r="AA57" i="26" s="1"/>
  <c r="AA60" i="26" s="1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L49" i="26" s="1"/>
  <c r="L52" i="26" s="1"/>
  <c r="L54" i="26" s="1"/>
  <c r="L57" i="26" s="1"/>
  <c r="L60" i="26" s="1"/>
  <c r="K48" i="26"/>
  <c r="J48" i="26"/>
  <c r="I48" i="26"/>
  <c r="I49" i="26" s="1"/>
  <c r="I52" i="26" s="1"/>
  <c r="I54" i="26" s="1"/>
  <c r="I57" i="26" s="1"/>
  <c r="I60" i="26" s="1"/>
  <c r="H48" i="26"/>
  <c r="G48" i="26"/>
  <c r="F48" i="26"/>
  <c r="E48" i="26"/>
  <c r="D48" i="26"/>
  <c r="C48" i="26"/>
  <c r="AA33" i="26"/>
  <c r="Y33" i="26"/>
  <c r="X33" i="26"/>
  <c r="Z33" i="26" s="1"/>
  <c r="W33" i="26"/>
  <c r="W49" i="26" s="1"/>
  <c r="W52" i="26" s="1"/>
  <c r="W54" i="26" s="1"/>
  <c r="W57" i="26" s="1"/>
  <c r="W60" i="26" s="1"/>
  <c r="V33" i="26"/>
  <c r="V49" i="26" s="1"/>
  <c r="V52" i="26" s="1"/>
  <c r="V54" i="26" s="1"/>
  <c r="V57" i="26" s="1"/>
  <c r="V60" i="26" s="1"/>
  <c r="U33" i="26"/>
  <c r="U49" i="26" s="1"/>
  <c r="U52" i="26" s="1"/>
  <c r="U54" i="26" s="1"/>
  <c r="U57" i="26" s="1"/>
  <c r="U60" i="26" s="1"/>
  <c r="T33" i="26"/>
  <c r="T49" i="26" s="1"/>
  <c r="T52" i="26" s="1"/>
  <c r="T54" i="26" s="1"/>
  <c r="T57" i="26" s="1"/>
  <c r="T60" i="26" s="1"/>
  <c r="S33" i="26"/>
  <c r="S49" i="26" s="1"/>
  <c r="S52" i="26" s="1"/>
  <c r="S54" i="26" s="1"/>
  <c r="S57" i="26" s="1"/>
  <c r="S60" i="26" s="1"/>
  <c r="R33" i="26"/>
  <c r="R49" i="26" s="1"/>
  <c r="R52" i="26" s="1"/>
  <c r="R54" i="26" s="1"/>
  <c r="R57" i="26" s="1"/>
  <c r="R60" i="26" s="1"/>
  <c r="Q33" i="26"/>
  <c r="P33" i="26"/>
  <c r="P49" i="26" s="1"/>
  <c r="P52" i="26" s="1"/>
  <c r="P54" i="26" s="1"/>
  <c r="P57" i="26" s="1"/>
  <c r="P60" i="26" s="1"/>
  <c r="O33" i="26"/>
  <c r="O49" i="26" s="1"/>
  <c r="O52" i="26" s="1"/>
  <c r="O54" i="26" s="1"/>
  <c r="O57" i="26" s="1"/>
  <c r="O60" i="26" s="1"/>
  <c r="N33" i="26"/>
  <c r="M33" i="26"/>
  <c r="L33" i="26"/>
  <c r="K33" i="26"/>
  <c r="K49" i="26" s="1"/>
  <c r="K52" i="26" s="1"/>
  <c r="K54" i="26" s="1"/>
  <c r="K57" i="26" s="1"/>
  <c r="K60" i="26" s="1"/>
  <c r="J33" i="26"/>
  <c r="I33" i="26"/>
  <c r="H33" i="26"/>
  <c r="G33" i="26"/>
  <c r="F33" i="26"/>
  <c r="E33" i="26"/>
  <c r="E49" i="26" s="1"/>
  <c r="E52" i="26" s="1"/>
  <c r="E54" i="26" s="1"/>
  <c r="E57" i="26" s="1"/>
  <c r="E60" i="26" s="1"/>
  <c r="D33" i="26"/>
  <c r="D49" i="26" s="1"/>
  <c r="D52" i="26" s="1"/>
  <c r="D54" i="26" s="1"/>
  <c r="D57" i="26" s="1"/>
  <c r="D60" i="26" s="1"/>
  <c r="C33" i="26"/>
  <c r="C49" i="26" s="1"/>
  <c r="C52" i="26" s="1"/>
  <c r="C54" i="26" s="1"/>
  <c r="C57" i="26" s="1"/>
  <c r="C60" i="26" s="1"/>
  <c r="J49" i="27"/>
  <c r="J52" i="27" s="1"/>
  <c r="J54" i="27" s="1"/>
  <c r="J57" i="27" s="1"/>
  <c r="J60" i="27" s="1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M49" i="27" s="1"/>
  <c r="M52" i="27" s="1"/>
  <c r="M54" i="27" s="1"/>
  <c r="M57" i="27" s="1"/>
  <c r="M60" i="27" s="1"/>
  <c r="L48" i="27"/>
  <c r="K48" i="27"/>
  <c r="J48" i="27"/>
  <c r="I48" i="27"/>
  <c r="H48" i="27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Y33" i="27"/>
  <c r="Y49" i="27" s="1"/>
  <c r="Y52" i="27" s="1"/>
  <c r="Y54" i="27" s="1"/>
  <c r="Y57" i="27" s="1"/>
  <c r="Y60" i="27" s="1"/>
  <c r="X33" i="27"/>
  <c r="X49" i="27" s="1"/>
  <c r="W33" i="27"/>
  <c r="W49" i="27" s="1"/>
  <c r="W52" i="27" s="1"/>
  <c r="W54" i="27" s="1"/>
  <c r="W57" i="27" s="1"/>
  <c r="W60" i="27" s="1"/>
  <c r="V33" i="27"/>
  <c r="V49" i="27" s="1"/>
  <c r="V52" i="27" s="1"/>
  <c r="V54" i="27" s="1"/>
  <c r="V57" i="27" s="1"/>
  <c r="V60" i="27" s="1"/>
  <c r="U33" i="27"/>
  <c r="T33" i="27"/>
  <c r="T49" i="27" s="1"/>
  <c r="T52" i="27" s="1"/>
  <c r="T54" i="27" s="1"/>
  <c r="T57" i="27" s="1"/>
  <c r="T60" i="27" s="1"/>
  <c r="S33" i="27"/>
  <c r="R33" i="27"/>
  <c r="R49" i="27" s="1"/>
  <c r="R52" i="27" s="1"/>
  <c r="R54" i="27" s="1"/>
  <c r="R57" i="27" s="1"/>
  <c r="R60" i="27" s="1"/>
  <c r="Q33" i="27"/>
  <c r="Q49" i="27" s="1"/>
  <c r="Q52" i="27" s="1"/>
  <c r="Q54" i="27" s="1"/>
  <c r="Q57" i="27" s="1"/>
  <c r="Q60" i="27" s="1"/>
  <c r="P33" i="27"/>
  <c r="O33" i="27"/>
  <c r="N33" i="27"/>
  <c r="M33" i="27"/>
  <c r="L33" i="27"/>
  <c r="L49" i="27" s="1"/>
  <c r="L52" i="27" s="1"/>
  <c r="L54" i="27" s="1"/>
  <c r="L57" i="27" s="1"/>
  <c r="L60" i="27" s="1"/>
  <c r="K33" i="27"/>
  <c r="K49" i="27" s="1"/>
  <c r="K52" i="27" s="1"/>
  <c r="K54" i="27" s="1"/>
  <c r="K57" i="27" s="1"/>
  <c r="K60" i="27" s="1"/>
  <c r="J33" i="27"/>
  <c r="I33" i="27"/>
  <c r="I49" i="27" s="1"/>
  <c r="I52" i="27" s="1"/>
  <c r="I54" i="27" s="1"/>
  <c r="I57" i="27" s="1"/>
  <c r="I60" i="27" s="1"/>
  <c r="H33" i="27"/>
  <c r="H49" i="27" s="1"/>
  <c r="H52" i="27" s="1"/>
  <c r="H54" i="27" s="1"/>
  <c r="H57" i="27" s="1"/>
  <c r="H60" i="27" s="1"/>
  <c r="G33" i="27"/>
  <c r="G49" i="27" s="1"/>
  <c r="G52" i="27" s="1"/>
  <c r="G54" i="27" s="1"/>
  <c r="G57" i="27" s="1"/>
  <c r="G60" i="27" s="1"/>
  <c r="F33" i="27"/>
  <c r="F49" i="27" s="1"/>
  <c r="F52" i="27" s="1"/>
  <c r="F54" i="27" s="1"/>
  <c r="F57" i="27" s="1"/>
  <c r="F60" i="27" s="1"/>
  <c r="E33" i="27"/>
  <c r="D33" i="27"/>
  <c r="D49" i="27" s="1"/>
  <c r="D52" i="27" s="1"/>
  <c r="D54" i="27" s="1"/>
  <c r="D57" i="27" s="1"/>
  <c r="D60" i="27" s="1"/>
  <c r="C33" i="27"/>
  <c r="C49" i="27" s="1"/>
  <c r="C52" i="27" s="1"/>
  <c r="C54" i="27" s="1"/>
  <c r="C57" i="27" s="1"/>
  <c r="C60" i="27" s="1"/>
  <c r="O54" i="28"/>
  <c r="O57" i="28" s="1"/>
  <c r="O60" i="28" s="1"/>
  <c r="Y49" i="28"/>
  <c r="Y52" i="28" s="1"/>
  <c r="Y54" i="28" s="1"/>
  <c r="Y57" i="28" s="1"/>
  <c r="Y60" i="28" s="1"/>
  <c r="T49" i="28"/>
  <c r="T52" i="28" s="1"/>
  <c r="T54" i="28" s="1"/>
  <c r="T57" i="28" s="1"/>
  <c r="T60" i="28" s="1"/>
  <c r="Q49" i="28"/>
  <c r="Q52" i="28" s="1"/>
  <c r="Q54" i="28" s="1"/>
  <c r="Q57" i="28" s="1"/>
  <c r="Q60" i="28" s="1"/>
  <c r="L49" i="28"/>
  <c r="L52" i="28" s="1"/>
  <c r="L54" i="28" s="1"/>
  <c r="L57" i="28" s="1"/>
  <c r="L60" i="28" s="1"/>
  <c r="D49" i="28"/>
  <c r="D52" i="28" s="1"/>
  <c r="D54" i="28" s="1"/>
  <c r="D57" i="28" s="1"/>
  <c r="D60" i="28" s="1"/>
  <c r="AA48" i="28"/>
  <c r="Y48" i="28"/>
  <c r="Z48" i="28" s="1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Y33" i="28"/>
  <c r="X33" i="28"/>
  <c r="X49" i="28" s="1"/>
  <c r="W33" i="28"/>
  <c r="W49" i="28" s="1"/>
  <c r="W52" i="28" s="1"/>
  <c r="W54" i="28" s="1"/>
  <c r="W57" i="28" s="1"/>
  <c r="W60" i="28" s="1"/>
  <c r="V33" i="28"/>
  <c r="V49" i="28" s="1"/>
  <c r="V52" i="28" s="1"/>
  <c r="V54" i="28" s="1"/>
  <c r="V57" i="28" s="1"/>
  <c r="V60" i="28" s="1"/>
  <c r="U33" i="28"/>
  <c r="U49" i="28" s="1"/>
  <c r="U52" i="28" s="1"/>
  <c r="U54" i="28" s="1"/>
  <c r="U57" i="28" s="1"/>
  <c r="U60" i="28" s="1"/>
  <c r="T33" i="28"/>
  <c r="S33" i="28"/>
  <c r="R33" i="28"/>
  <c r="R49" i="28" s="1"/>
  <c r="R52" i="28" s="1"/>
  <c r="R54" i="28" s="1"/>
  <c r="R57" i="28" s="1"/>
  <c r="R60" i="28" s="1"/>
  <c r="Q33" i="28"/>
  <c r="P33" i="28"/>
  <c r="P49" i="28" s="1"/>
  <c r="P52" i="28" s="1"/>
  <c r="P54" i="28" s="1"/>
  <c r="P57" i="28" s="1"/>
  <c r="P60" i="28" s="1"/>
  <c r="O33" i="28"/>
  <c r="O49" i="28" s="1"/>
  <c r="O52" i="28" s="1"/>
  <c r="N33" i="28"/>
  <c r="N49" i="28" s="1"/>
  <c r="N52" i="28" s="1"/>
  <c r="N54" i="28" s="1"/>
  <c r="N57" i="28" s="1"/>
  <c r="N60" i="28" s="1"/>
  <c r="M33" i="28"/>
  <c r="M49" i="28" s="1"/>
  <c r="M52" i="28" s="1"/>
  <c r="M54" i="28" s="1"/>
  <c r="M57" i="28" s="1"/>
  <c r="M60" i="28" s="1"/>
  <c r="L33" i="28"/>
  <c r="K33" i="28"/>
  <c r="K49" i="28" s="1"/>
  <c r="K52" i="28" s="1"/>
  <c r="K54" i="28" s="1"/>
  <c r="K57" i="28" s="1"/>
  <c r="K60" i="28" s="1"/>
  <c r="J33" i="28"/>
  <c r="J49" i="28" s="1"/>
  <c r="J52" i="28" s="1"/>
  <c r="J54" i="28" s="1"/>
  <c r="J57" i="28" s="1"/>
  <c r="J60" i="28" s="1"/>
  <c r="I33" i="28"/>
  <c r="I49" i="28" s="1"/>
  <c r="I52" i="28" s="1"/>
  <c r="I54" i="28" s="1"/>
  <c r="I57" i="28" s="1"/>
  <c r="I60" i="28" s="1"/>
  <c r="H33" i="28"/>
  <c r="G33" i="28"/>
  <c r="F33" i="28"/>
  <c r="E33" i="28"/>
  <c r="D33" i="28"/>
  <c r="C33" i="28"/>
  <c r="X49" i="29"/>
  <c r="X52" i="29" s="1"/>
  <c r="X54" i="29" s="1"/>
  <c r="X57" i="29" s="1"/>
  <c r="P49" i="29"/>
  <c r="P52" i="29" s="1"/>
  <c r="P54" i="29" s="1"/>
  <c r="P57" i="29" s="1"/>
  <c r="P60" i="29" s="1"/>
  <c r="AA48" i="29"/>
  <c r="Y48" i="29"/>
  <c r="X48" i="29"/>
  <c r="Z48" i="29" s="1"/>
  <c r="W48" i="29"/>
  <c r="V48" i="29"/>
  <c r="U48" i="29"/>
  <c r="T48" i="29"/>
  <c r="S48" i="29"/>
  <c r="S49" i="29" s="1"/>
  <c r="S52" i="29" s="1"/>
  <c r="S54" i="29" s="1"/>
  <c r="S57" i="29" s="1"/>
  <c r="S60" i="29" s="1"/>
  <c r="R48" i="29"/>
  <c r="R49" i="29" s="1"/>
  <c r="R52" i="29" s="1"/>
  <c r="R54" i="29" s="1"/>
  <c r="R57" i="29" s="1"/>
  <c r="R60" i="29" s="1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33" i="29"/>
  <c r="Y33" i="29"/>
  <c r="Y49" i="29" s="1"/>
  <c r="Y52" i="29" s="1"/>
  <c r="Y54" i="29" s="1"/>
  <c r="Y57" i="29" s="1"/>
  <c r="Y60" i="29" s="1"/>
  <c r="X33" i="29"/>
  <c r="Z33" i="29" s="1"/>
  <c r="W33" i="29"/>
  <c r="W49" i="29" s="1"/>
  <c r="W52" i="29" s="1"/>
  <c r="W54" i="29" s="1"/>
  <c r="W57" i="29" s="1"/>
  <c r="W60" i="29" s="1"/>
  <c r="V33" i="29"/>
  <c r="V49" i="29" s="1"/>
  <c r="V52" i="29" s="1"/>
  <c r="V54" i="29" s="1"/>
  <c r="V57" i="29" s="1"/>
  <c r="V60" i="29" s="1"/>
  <c r="U33" i="29"/>
  <c r="U49" i="29" s="1"/>
  <c r="U52" i="29" s="1"/>
  <c r="U54" i="29" s="1"/>
  <c r="U57" i="29" s="1"/>
  <c r="U60" i="29" s="1"/>
  <c r="T33" i="29"/>
  <c r="T49" i="29" s="1"/>
  <c r="T52" i="29" s="1"/>
  <c r="T54" i="29" s="1"/>
  <c r="T57" i="29" s="1"/>
  <c r="T60" i="29" s="1"/>
  <c r="S33" i="29"/>
  <c r="R33" i="29"/>
  <c r="Q33" i="29"/>
  <c r="P33" i="29"/>
  <c r="O33" i="29"/>
  <c r="O49" i="29" s="1"/>
  <c r="O52" i="29" s="1"/>
  <c r="O54" i="29" s="1"/>
  <c r="O57" i="29" s="1"/>
  <c r="O60" i="29" s="1"/>
  <c r="N33" i="29"/>
  <c r="N49" i="29" s="1"/>
  <c r="N52" i="29" s="1"/>
  <c r="N54" i="29" s="1"/>
  <c r="N57" i="29" s="1"/>
  <c r="N60" i="29" s="1"/>
  <c r="M33" i="29"/>
  <c r="M49" i="29" s="1"/>
  <c r="M52" i="29" s="1"/>
  <c r="M54" i="29" s="1"/>
  <c r="M57" i="29" s="1"/>
  <c r="M60" i="29" s="1"/>
  <c r="L33" i="29"/>
  <c r="L49" i="29" s="1"/>
  <c r="L52" i="29" s="1"/>
  <c r="L54" i="29" s="1"/>
  <c r="L57" i="29" s="1"/>
  <c r="L60" i="29" s="1"/>
  <c r="K33" i="29"/>
  <c r="J33" i="29"/>
  <c r="J49" i="29" s="1"/>
  <c r="J52" i="29" s="1"/>
  <c r="J54" i="29" s="1"/>
  <c r="J57" i="29" s="1"/>
  <c r="J60" i="29" s="1"/>
  <c r="I33" i="29"/>
  <c r="H33" i="29"/>
  <c r="H49" i="29" s="1"/>
  <c r="H52" i="29" s="1"/>
  <c r="H54" i="29" s="1"/>
  <c r="H57" i="29" s="1"/>
  <c r="H60" i="29" s="1"/>
  <c r="G33" i="29"/>
  <c r="F33" i="29"/>
  <c r="F49" i="29" s="1"/>
  <c r="F52" i="29" s="1"/>
  <c r="F54" i="29" s="1"/>
  <c r="F57" i="29" s="1"/>
  <c r="F60" i="29" s="1"/>
  <c r="E33" i="29"/>
  <c r="E49" i="29" s="1"/>
  <c r="E52" i="29" s="1"/>
  <c r="E54" i="29" s="1"/>
  <c r="E57" i="29" s="1"/>
  <c r="E60" i="29" s="1"/>
  <c r="D33" i="29"/>
  <c r="D49" i="29" s="1"/>
  <c r="D52" i="29" s="1"/>
  <c r="D54" i="29" s="1"/>
  <c r="D57" i="29" s="1"/>
  <c r="D60" i="29" s="1"/>
  <c r="C33" i="29"/>
  <c r="G54" i="30"/>
  <c r="G57" i="30" s="1"/>
  <c r="G60" i="30" s="1"/>
  <c r="P52" i="30"/>
  <c r="P54" i="30" s="1"/>
  <c r="P57" i="30" s="1"/>
  <c r="P60" i="30" s="1"/>
  <c r="N52" i="30"/>
  <c r="N54" i="30" s="1"/>
  <c r="N57" i="30" s="1"/>
  <c r="N60" i="30" s="1"/>
  <c r="F52" i="30"/>
  <c r="F54" i="30" s="1"/>
  <c r="F57" i="30" s="1"/>
  <c r="F60" i="30" s="1"/>
  <c r="I49" i="30"/>
  <c r="I52" i="30" s="1"/>
  <c r="I54" i="30" s="1"/>
  <c r="I57" i="30" s="1"/>
  <c r="I60" i="30" s="1"/>
  <c r="AA48" i="30"/>
  <c r="Y48" i="30"/>
  <c r="X48" i="30"/>
  <c r="Z48" i="30" s="1"/>
  <c r="W48" i="30"/>
  <c r="V48" i="30"/>
  <c r="U48" i="30"/>
  <c r="T48" i="30"/>
  <c r="S48" i="30"/>
  <c r="R48" i="30"/>
  <c r="R49" i="30" s="1"/>
  <c r="R52" i="30" s="1"/>
  <c r="R54" i="30" s="1"/>
  <c r="R57" i="30" s="1"/>
  <c r="R60" i="30" s="1"/>
  <c r="Q48" i="30"/>
  <c r="P48" i="30"/>
  <c r="O48" i="30"/>
  <c r="N48" i="30"/>
  <c r="M48" i="30"/>
  <c r="L48" i="30"/>
  <c r="K48" i="30"/>
  <c r="J48" i="30"/>
  <c r="J49" i="30" s="1"/>
  <c r="J52" i="30" s="1"/>
  <c r="J54" i="30" s="1"/>
  <c r="J57" i="30" s="1"/>
  <c r="J60" i="30" s="1"/>
  <c r="I48" i="30"/>
  <c r="H48" i="30"/>
  <c r="G48" i="30"/>
  <c r="F48" i="30"/>
  <c r="E48" i="30"/>
  <c r="D48" i="30"/>
  <c r="C48" i="30"/>
  <c r="AA33" i="30"/>
  <c r="Y33" i="30"/>
  <c r="Y49" i="30" s="1"/>
  <c r="Y52" i="30" s="1"/>
  <c r="Y54" i="30" s="1"/>
  <c r="Y57" i="30" s="1"/>
  <c r="Y60" i="30" s="1"/>
  <c r="X33" i="30"/>
  <c r="X49" i="30" s="1"/>
  <c r="X52" i="30" s="1"/>
  <c r="W33" i="30"/>
  <c r="W49" i="30" s="1"/>
  <c r="W52" i="30" s="1"/>
  <c r="W54" i="30" s="1"/>
  <c r="W57" i="30" s="1"/>
  <c r="W60" i="30" s="1"/>
  <c r="V33" i="30"/>
  <c r="V49" i="30" s="1"/>
  <c r="V52" i="30" s="1"/>
  <c r="V54" i="30" s="1"/>
  <c r="V57" i="30" s="1"/>
  <c r="V60" i="30" s="1"/>
  <c r="U33" i="30"/>
  <c r="U49" i="30" s="1"/>
  <c r="U52" i="30" s="1"/>
  <c r="U54" i="30" s="1"/>
  <c r="U57" i="30" s="1"/>
  <c r="U60" i="30" s="1"/>
  <c r="T33" i="30"/>
  <c r="T49" i="30" s="1"/>
  <c r="T52" i="30" s="1"/>
  <c r="T54" i="30" s="1"/>
  <c r="T57" i="30" s="1"/>
  <c r="T60" i="30" s="1"/>
  <c r="S33" i="30"/>
  <c r="R33" i="30"/>
  <c r="Q33" i="30"/>
  <c r="Q49" i="30" s="1"/>
  <c r="Q52" i="30" s="1"/>
  <c r="Q54" i="30" s="1"/>
  <c r="Q57" i="30" s="1"/>
  <c r="Q60" i="30" s="1"/>
  <c r="P33" i="30"/>
  <c r="P49" i="30" s="1"/>
  <c r="O33" i="30"/>
  <c r="O49" i="30" s="1"/>
  <c r="O52" i="30" s="1"/>
  <c r="O54" i="30" s="1"/>
  <c r="O57" i="30" s="1"/>
  <c r="O60" i="30" s="1"/>
  <c r="N33" i="30"/>
  <c r="N49" i="30" s="1"/>
  <c r="M33" i="30"/>
  <c r="M49" i="30" s="1"/>
  <c r="M52" i="30" s="1"/>
  <c r="M54" i="30" s="1"/>
  <c r="M57" i="30" s="1"/>
  <c r="M60" i="30" s="1"/>
  <c r="L33" i="30"/>
  <c r="L49" i="30" s="1"/>
  <c r="L52" i="30" s="1"/>
  <c r="L54" i="30" s="1"/>
  <c r="L57" i="30" s="1"/>
  <c r="L60" i="30" s="1"/>
  <c r="K33" i="30"/>
  <c r="J33" i="30"/>
  <c r="I33" i="30"/>
  <c r="H33" i="30"/>
  <c r="H49" i="30" s="1"/>
  <c r="H52" i="30" s="1"/>
  <c r="H54" i="30" s="1"/>
  <c r="H57" i="30" s="1"/>
  <c r="H60" i="30" s="1"/>
  <c r="G33" i="30"/>
  <c r="G49" i="30" s="1"/>
  <c r="G52" i="30" s="1"/>
  <c r="F33" i="30"/>
  <c r="F49" i="30" s="1"/>
  <c r="E33" i="30"/>
  <c r="E49" i="30" s="1"/>
  <c r="E52" i="30" s="1"/>
  <c r="E54" i="30" s="1"/>
  <c r="E57" i="30" s="1"/>
  <c r="E60" i="30" s="1"/>
  <c r="D33" i="30"/>
  <c r="D49" i="30" s="1"/>
  <c r="D52" i="30" s="1"/>
  <c r="D54" i="30" s="1"/>
  <c r="D57" i="30" s="1"/>
  <c r="D60" i="30" s="1"/>
  <c r="C33" i="30"/>
  <c r="C49" i="30" s="1"/>
  <c r="C52" i="30" s="1"/>
  <c r="C54" i="30" s="1"/>
  <c r="C57" i="30" s="1"/>
  <c r="C60" i="30" s="1"/>
  <c r="V54" i="31"/>
  <c r="V57" i="31" s="1"/>
  <c r="V60" i="31" s="1"/>
  <c r="F54" i="31"/>
  <c r="F57" i="31" s="1"/>
  <c r="F60" i="31" s="1"/>
  <c r="U52" i="31"/>
  <c r="U54" i="31" s="1"/>
  <c r="U57" i="31" s="1"/>
  <c r="U60" i="31" s="1"/>
  <c r="V49" i="31"/>
  <c r="V52" i="31" s="1"/>
  <c r="K49" i="31"/>
  <c r="K52" i="31" s="1"/>
  <c r="K54" i="31" s="1"/>
  <c r="K57" i="31" s="1"/>
  <c r="K60" i="31" s="1"/>
  <c r="H49" i="31"/>
  <c r="H52" i="31" s="1"/>
  <c r="H54" i="31" s="1"/>
  <c r="H57" i="31" s="1"/>
  <c r="H60" i="31" s="1"/>
  <c r="AA48" i="31"/>
  <c r="Y48" i="31"/>
  <c r="X48" i="31"/>
  <c r="W48" i="31"/>
  <c r="V48" i="31"/>
  <c r="U48" i="31"/>
  <c r="T48" i="31"/>
  <c r="S48" i="31"/>
  <c r="R48" i="31"/>
  <c r="Q48" i="31"/>
  <c r="P48" i="31"/>
  <c r="O48" i="31"/>
  <c r="N48" i="31"/>
  <c r="N49" i="31" s="1"/>
  <c r="N52" i="31" s="1"/>
  <c r="N54" i="31" s="1"/>
  <c r="N57" i="31" s="1"/>
  <c r="N60" i="31" s="1"/>
  <c r="M48" i="31"/>
  <c r="L48" i="31"/>
  <c r="K48" i="31"/>
  <c r="J48" i="31"/>
  <c r="I48" i="31"/>
  <c r="H48" i="31"/>
  <c r="G48" i="31"/>
  <c r="F48" i="31"/>
  <c r="E48" i="31"/>
  <c r="D48" i="31"/>
  <c r="C48" i="31"/>
  <c r="AA33" i="31"/>
  <c r="AA49" i="31" s="1"/>
  <c r="AA52" i="31" s="1"/>
  <c r="AA54" i="31" s="1"/>
  <c r="AA57" i="31" s="1"/>
  <c r="AA60" i="31" s="1"/>
  <c r="Y33" i="31"/>
  <c r="X33" i="31"/>
  <c r="X49" i="31" s="1"/>
  <c r="X52" i="31" s="1"/>
  <c r="W33" i="31"/>
  <c r="W49" i="31" s="1"/>
  <c r="W52" i="31" s="1"/>
  <c r="W54" i="31" s="1"/>
  <c r="W57" i="31" s="1"/>
  <c r="W60" i="31" s="1"/>
  <c r="V33" i="31"/>
  <c r="U33" i="31"/>
  <c r="U49" i="31" s="1"/>
  <c r="T33" i="31"/>
  <c r="T49" i="31" s="1"/>
  <c r="T52" i="31" s="1"/>
  <c r="T54" i="31" s="1"/>
  <c r="T57" i="31" s="1"/>
  <c r="T60" i="31" s="1"/>
  <c r="S33" i="31"/>
  <c r="S49" i="31" s="1"/>
  <c r="S52" i="31" s="1"/>
  <c r="S54" i="31" s="1"/>
  <c r="S57" i="31" s="1"/>
  <c r="S60" i="31" s="1"/>
  <c r="R33" i="31"/>
  <c r="R49" i="31" s="1"/>
  <c r="R52" i="31" s="1"/>
  <c r="R54" i="31" s="1"/>
  <c r="R57" i="31" s="1"/>
  <c r="R60" i="31" s="1"/>
  <c r="Q33" i="31"/>
  <c r="P33" i="31"/>
  <c r="P49" i="31" s="1"/>
  <c r="P52" i="31" s="1"/>
  <c r="P54" i="31" s="1"/>
  <c r="P57" i="31" s="1"/>
  <c r="P60" i="31" s="1"/>
  <c r="O33" i="31"/>
  <c r="O49" i="31" s="1"/>
  <c r="O52" i="31" s="1"/>
  <c r="O54" i="31" s="1"/>
  <c r="O57" i="31" s="1"/>
  <c r="O60" i="31" s="1"/>
  <c r="N33" i="31"/>
  <c r="M33" i="31"/>
  <c r="L33" i="31"/>
  <c r="L49" i="31" s="1"/>
  <c r="L52" i="31" s="1"/>
  <c r="L54" i="31" s="1"/>
  <c r="L57" i="31" s="1"/>
  <c r="L60" i="31" s="1"/>
  <c r="K33" i="31"/>
  <c r="J33" i="31"/>
  <c r="J49" i="31" s="1"/>
  <c r="J52" i="31" s="1"/>
  <c r="J54" i="31" s="1"/>
  <c r="J57" i="31" s="1"/>
  <c r="J60" i="31" s="1"/>
  <c r="I33" i="31"/>
  <c r="H33" i="31"/>
  <c r="G33" i="31"/>
  <c r="F33" i="31"/>
  <c r="F49" i="31" s="1"/>
  <c r="F52" i="31" s="1"/>
  <c r="E33" i="31"/>
  <c r="E49" i="31" s="1"/>
  <c r="E52" i="31" s="1"/>
  <c r="E54" i="31" s="1"/>
  <c r="E57" i="31" s="1"/>
  <c r="E60" i="31" s="1"/>
  <c r="D33" i="31"/>
  <c r="D49" i="31" s="1"/>
  <c r="D52" i="31" s="1"/>
  <c r="D54" i="31" s="1"/>
  <c r="D57" i="31" s="1"/>
  <c r="D60" i="31" s="1"/>
  <c r="C33" i="31"/>
  <c r="C49" i="31" s="1"/>
  <c r="C52" i="31" s="1"/>
  <c r="C54" i="31" s="1"/>
  <c r="C57" i="31" s="1"/>
  <c r="C60" i="31" s="1"/>
  <c r="P49" i="1"/>
  <c r="P52" i="1" s="1"/>
  <c r="P54" i="1" s="1"/>
  <c r="P57" i="1" s="1"/>
  <c r="P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X33" i="1"/>
  <c r="W33" i="1"/>
  <c r="W49" i="1" s="1"/>
  <c r="W52" i="1" s="1"/>
  <c r="W54" i="1" s="1"/>
  <c r="W57" i="1" s="1"/>
  <c r="W60" i="1" s="1"/>
  <c r="V33" i="1"/>
  <c r="U33" i="1"/>
  <c r="T33" i="1"/>
  <c r="S33" i="1"/>
  <c r="S49" i="1" s="1"/>
  <c r="S52" i="1" s="1"/>
  <c r="S54" i="1" s="1"/>
  <c r="S57" i="1" s="1"/>
  <c r="S60" i="1" s="1"/>
  <c r="R33" i="1"/>
  <c r="Q33" i="1"/>
  <c r="P33" i="1"/>
  <c r="O33" i="1"/>
  <c r="O49" i="1" s="1"/>
  <c r="O52" i="1" s="1"/>
  <c r="O54" i="1" s="1"/>
  <c r="O57" i="1" s="1"/>
  <c r="O60" i="1" s="1"/>
  <c r="N33" i="1"/>
  <c r="M33" i="1"/>
  <c r="M49" i="1" s="1"/>
  <c r="M52" i="1" s="1"/>
  <c r="M54" i="1" s="1"/>
  <c r="M57" i="1" s="1"/>
  <c r="M60" i="1" s="1"/>
  <c r="L33" i="1"/>
  <c r="K33" i="1"/>
  <c r="J33" i="1"/>
  <c r="I33" i="1"/>
  <c r="I49" i="1" s="1"/>
  <c r="I52" i="1" s="1"/>
  <c r="I54" i="1" s="1"/>
  <c r="I57" i="1" s="1"/>
  <c r="I60" i="1" s="1"/>
  <c r="H33" i="1"/>
  <c r="G33" i="1"/>
  <c r="G49" i="1" s="1"/>
  <c r="G52" i="1" s="1"/>
  <c r="G54" i="1" s="1"/>
  <c r="G57" i="1" s="1"/>
  <c r="G60" i="1" s="1"/>
  <c r="F33" i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Z33" i="16" l="1"/>
  <c r="Z48" i="4"/>
  <c r="N49" i="26"/>
  <c r="N52" i="26" s="1"/>
  <c r="N54" i="26" s="1"/>
  <c r="N57" i="26" s="1"/>
  <c r="N60" i="26" s="1"/>
  <c r="Z33" i="11"/>
  <c r="U49" i="27"/>
  <c r="U52" i="27" s="1"/>
  <c r="U54" i="27" s="1"/>
  <c r="U57" i="27" s="1"/>
  <c r="U60" i="27" s="1"/>
  <c r="J49" i="25"/>
  <c r="J52" i="25" s="1"/>
  <c r="J54" i="25" s="1"/>
  <c r="J57" i="25" s="1"/>
  <c r="J60" i="25" s="1"/>
  <c r="Z48" i="16"/>
  <c r="S49" i="24"/>
  <c r="S52" i="24" s="1"/>
  <c r="S54" i="24" s="1"/>
  <c r="S57" i="24" s="1"/>
  <c r="S60" i="24" s="1"/>
  <c r="C49" i="11"/>
  <c r="C52" i="11" s="1"/>
  <c r="C54" i="11" s="1"/>
  <c r="C57" i="11" s="1"/>
  <c r="C60" i="11" s="1"/>
  <c r="Q49" i="26"/>
  <c r="Q52" i="26" s="1"/>
  <c r="Q54" i="26" s="1"/>
  <c r="Q57" i="26" s="1"/>
  <c r="Q60" i="26" s="1"/>
  <c r="AA49" i="11"/>
  <c r="AA52" i="11" s="1"/>
  <c r="AA54" i="11" s="1"/>
  <c r="AA57" i="11" s="1"/>
  <c r="AA60" i="11" s="1"/>
  <c r="Q49" i="3"/>
  <c r="Q52" i="3" s="1"/>
  <c r="Q54" i="3" s="1"/>
  <c r="Q57" i="3" s="1"/>
  <c r="Q60" i="3" s="1"/>
  <c r="Z33" i="18"/>
  <c r="W49" i="18"/>
  <c r="W52" i="18" s="1"/>
  <c r="W54" i="18" s="1"/>
  <c r="W57" i="18" s="1"/>
  <c r="W60" i="18" s="1"/>
  <c r="I49" i="4"/>
  <c r="I52" i="4" s="1"/>
  <c r="I54" i="4" s="1"/>
  <c r="I57" i="4" s="1"/>
  <c r="I60" i="4" s="1"/>
  <c r="L49" i="10"/>
  <c r="L52" i="10" s="1"/>
  <c r="L54" i="10" s="1"/>
  <c r="L57" i="10" s="1"/>
  <c r="L60" i="10" s="1"/>
  <c r="I49" i="31"/>
  <c r="I52" i="31" s="1"/>
  <c r="I54" i="31" s="1"/>
  <c r="I57" i="31" s="1"/>
  <c r="I60" i="31" s="1"/>
  <c r="C49" i="29"/>
  <c r="C52" i="29" s="1"/>
  <c r="C54" i="29" s="1"/>
  <c r="C57" i="29" s="1"/>
  <c r="C60" i="29" s="1"/>
  <c r="X49" i="4"/>
  <c r="X52" i="4" s="1"/>
  <c r="G49" i="29"/>
  <c r="G52" i="29" s="1"/>
  <c r="G54" i="29" s="1"/>
  <c r="G57" i="29" s="1"/>
  <c r="G60" i="29" s="1"/>
  <c r="AA49" i="29"/>
  <c r="AA52" i="29" s="1"/>
  <c r="AA54" i="29" s="1"/>
  <c r="AA57" i="29" s="1"/>
  <c r="AA60" i="29" s="1"/>
  <c r="E49" i="27"/>
  <c r="E52" i="27" s="1"/>
  <c r="E54" i="27" s="1"/>
  <c r="E57" i="27" s="1"/>
  <c r="E60" i="27" s="1"/>
  <c r="N49" i="19"/>
  <c r="N52" i="19" s="1"/>
  <c r="N54" i="19" s="1"/>
  <c r="N57" i="19" s="1"/>
  <c r="N60" i="19" s="1"/>
  <c r="T49" i="5"/>
  <c r="T52" i="5" s="1"/>
  <c r="T54" i="5" s="1"/>
  <c r="T57" i="5" s="1"/>
  <c r="T60" i="5" s="1"/>
  <c r="T49" i="1"/>
  <c r="T52" i="1" s="1"/>
  <c r="T54" i="1" s="1"/>
  <c r="T57" i="1" s="1"/>
  <c r="T60" i="1" s="1"/>
  <c r="M49" i="31"/>
  <c r="M52" i="31" s="1"/>
  <c r="M54" i="31" s="1"/>
  <c r="M57" i="31" s="1"/>
  <c r="M60" i="31" s="1"/>
  <c r="S49" i="28"/>
  <c r="S52" i="28" s="1"/>
  <c r="S54" i="28" s="1"/>
  <c r="S57" i="28" s="1"/>
  <c r="S60" i="28" s="1"/>
  <c r="U49" i="20"/>
  <c r="U52" i="20" s="1"/>
  <c r="U54" i="20" s="1"/>
  <c r="U57" i="20" s="1"/>
  <c r="U60" i="20" s="1"/>
  <c r="D49" i="13"/>
  <c r="D52" i="13" s="1"/>
  <c r="D54" i="13" s="1"/>
  <c r="D57" i="13" s="1"/>
  <c r="D60" i="13" s="1"/>
  <c r="AA49" i="13"/>
  <c r="AA52" i="13" s="1"/>
  <c r="AA54" i="13" s="1"/>
  <c r="AA57" i="13" s="1"/>
  <c r="AA60" i="13" s="1"/>
  <c r="S49" i="12"/>
  <c r="S52" i="12" s="1"/>
  <c r="S54" i="12" s="1"/>
  <c r="S57" i="12" s="1"/>
  <c r="S60" i="12" s="1"/>
  <c r="L49" i="11"/>
  <c r="L52" i="11" s="1"/>
  <c r="L54" i="11" s="1"/>
  <c r="L57" i="11" s="1"/>
  <c r="L60" i="11" s="1"/>
  <c r="X49" i="11"/>
  <c r="M49" i="4"/>
  <c r="M52" i="4" s="1"/>
  <c r="M54" i="4" s="1"/>
  <c r="M57" i="4" s="1"/>
  <c r="M60" i="4" s="1"/>
  <c r="U49" i="1"/>
  <c r="U52" i="1" s="1"/>
  <c r="U54" i="1" s="1"/>
  <c r="U57" i="1" s="1"/>
  <c r="U60" i="1" s="1"/>
  <c r="S49" i="30"/>
  <c r="S52" i="30" s="1"/>
  <c r="S54" i="30" s="1"/>
  <c r="S57" i="30" s="1"/>
  <c r="S60" i="30" s="1"/>
  <c r="I49" i="29"/>
  <c r="I52" i="29" s="1"/>
  <c r="I54" i="29" s="1"/>
  <c r="I57" i="29" s="1"/>
  <c r="I60" i="29" s="1"/>
  <c r="E49" i="13"/>
  <c r="E52" i="13" s="1"/>
  <c r="E54" i="13" s="1"/>
  <c r="E57" i="13" s="1"/>
  <c r="E60" i="13" s="1"/>
  <c r="T49" i="12"/>
  <c r="T52" i="12" s="1"/>
  <c r="T54" i="12" s="1"/>
  <c r="T57" i="12" s="1"/>
  <c r="T60" i="12" s="1"/>
  <c r="R49" i="12"/>
  <c r="R52" i="12" s="1"/>
  <c r="R54" i="12" s="1"/>
  <c r="R57" i="12" s="1"/>
  <c r="R60" i="12" s="1"/>
  <c r="X49" i="5"/>
  <c r="X52" i="5" s="1"/>
  <c r="Z33" i="5"/>
  <c r="Z33" i="1"/>
  <c r="Y49" i="1"/>
  <c r="Y52" i="1" s="1"/>
  <c r="Y54" i="1" s="1"/>
  <c r="Y57" i="1" s="1"/>
  <c r="Y60" i="1" s="1"/>
  <c r="Q49" i="31"/>
  <c r="Q52" i="31" s="1"/>
  <c r="Q54" i="31" s="1"/>
  <c r="Q57" i="31" s="1"/>
  <c r="Q60" i="31" s="1"/>
  <c r="Z33" i="12"/>
  <c r="Y49" i="12"/>
  <c r="Y52" i="12" s="1"/>
  <c r="Y54" i="12" s="1"/>
  <c r="Y57" i="12" s="1"/>
  <c r="Y60" i="12" s="1"/>
  <c r="X49" i="8"/>
  <c r="X52" i="8" s="1"/>
  <c r="X54" i="8" s="1"/>
  <c r="Z33" i="8"/>
  <c r="Z49" i="2"/>
  <c r="O49" i="21"/>
  <c r="O52" i="21" s="1"/>
  <c r="O54" i="21" s="1"/>
  <c r="O57" i="21" s="1"/>
  <c r="O60" i="21" s="1"/>
  <c r="H49" i="20"/>
  <c r="H52" i="20" s="1"/>
  <c r="H54" i="20" s="1"/>
  <c r="H57" i="20" s="1"/>
  <c r="H60" i="20" s="1"/>
  <c r="V49" i="16"/>
  <c r="V52" i="16" s="1"/>
  <c r="V54" i="16" s="1"/>
  <c r="V57" i="16" s="1"/>
  <c r="V60" i="16" s="1"/>
  <c r="C49" i="4"/>
  <c r="C52" i="4" s="1"/>
  <c r="C54" i="4" s="1"/>
  <c r="C57" i="4" s="1"/>
  <c r="C60" i="4" s="1"/>
  <c r="I49" i="3"/>
  <c r="I52" i="3" s="1"/>
  <c r="I54" i="3" s="1"/>
  <c r="I57" i="3" s="1"/>
  <c r="I60" i="3" s="1"/>
  <c r="G49" i="28"/>
  <c r="G52" i="28" s="1"/>
  <c r="G54" i="28" s="1"/>
  <c r="G57" i="28" s="1"/>
  <c r="G60" i="28" s="1"/>
  <c r="G49" i="25"/>
  <c r="G52" i="25" s="1"/>
  <c r="G54" i="25" s="1"/>
  <c r="G57" i="25" s="1"/>
  <c r="G60" i="25" s="1"/>
  <c r="K49" i="23"/>
  <c r="K52" i="23" s="1"/>
  <c r="K54" i="23" s="1"/>
  <c r="K57" i="23" s="1"/>
  <c r="K60" i="23" s="1"/>
  <c r="V49" i="22"/>
  <c r="V52" i="22" s="1"/>
  <c r="V54" i="22" s="1"/>
  <c r="V57" i="22" s="1"/>
  <c r="V60" i="22" s="1"/>
  <c r="R49" i="21"/>
  <c r="R52" i="21" s="1"/>
  <c r="R54" i="21" s="1"/>
  <c r="R57" i="21" s="1"/>
  <c r="R60" i="21" s="1"/>
  <c r="K49" i="20"/>
  <c r="K52" i="20" s="1"/>
  <c r="K54" i="20" s="1"/>
  <c r="K57" i="20" s="1"/>
  <c r="K60" i="20" s="1"/>
  <c r="I49" i="17"/>
  <c r="I52" i="17" s="1"/>
  <c r="I54" i="17" s="1"/>
  <c r="I57" i="17" s="1"/>
  <c r="I60" i="17" s="1"/>
  <c r="W49" i="16"/>
  <c r="W52" i="16" s="1"/>
  <c r="W54" i="16" s="1"/>
  <c r="W57" i="16" s="1"/>
  <c r="W60" i="16" s="1"/>
  <c r="N49" i="15"/>
  <c r="N52" i="15" s="1"/>
  <c r="N54" i="15" s="1"/>
  <c r="N57" i="15" s="1"/>
  <c r="N60" i="15" s="1"/>
  <c r="V49" i="14"/>
  <c r="V52" i="14" s="1"/>
  <c r="V54" i="14" s="1"/>
  <c r="V57" i="14" s="1"/>
  <c r="V60" i="14" s="1"/>
  <c r="N49" i="13"/>
  <c r="N52" i="13" s="1"/>
  <c r="N54" i="13" s="1"/>
  <c r="N57" i="13" s="1"/>
  <c r="N60" i="13" s="1"/>
  <c r="R49" i="7"/>
  <c r="R52" i="7" s="1"/>
  <c r="R54" i="7" s="1"/>
  <c r="R57" i="7" s="1"/>
  <c r="R60" i="7" s="1"/>
  <c r="V49" i="6"/>
  <c r="V52" i="6" s="1"/>
  <c r="V54" i="6" s="1"/>
  <c r="V57" i="6" s="1"/>
  <c r="V60" i="6" s="1"/>
  <c r="D49" i="4"/>
  <c r="D52" i="4" s="1"/>
  <c r="D54" i="4" s="1"/>
  <c r="D57" i="4" s="1"/>
  <c r="D60" i="4" s="1"/>
  <c r="L49" i="3"/>
  <c r="L52" i="3" s="1"/>
  <c r="L54" i="3" s="1"/>
  <c r="L57" i="3" s="1"/>
  <c r="L60" i="3" s="1"/>
  <c r="O49" i="2"/>
  <c r="O52" i="2" s="1"/>
  <c r="O54" i="2" s="1"/>
  <c r="O57" i="2" s="1"/>
  <c r="O60" i="2" s="1"/>
  <c r="Z33" i="31"/>
  <c r="H49" i="28"/>
  <c r="H52" i="28" s="1"/>
  <c r="H54" i="28" s="1"/>
  <c r="H57" i="28" s="1"/>
  <c r="H60" i="28" s="1"/>
  <c r="S49" i="27"/>
  <c r="S52" i="27" s="1"/>
  <c r="S54" i="27" s="1"/>
  <c r="S57" i="27" s="1"/>
  <c r="S60" i="27" s="1"/>
  <c r="M49" i="26"/>
  <c r="M52" i="26" s="1"/>
  <c r="M54" i="26" s="1"/>
  <c r="M57" i="26" s="1"/>
  <c r="M60" i="26" s="1"/>
  <c r="H49" i="25"/>
  <c r="H52" i="25" s="1"/>
  <c r="H54" i="25" s="1"/>
  <c r="H57" i="25" s="1"/>
  <c r="H60" i="25" s="1"/>
  <c r="P49" i="24"/>
  <c r="P52" i="24" s="1"/>
  <c r="P54" i="24" s="1"/>
  <c r="P57" i="24" s="1"/>
  <c r="P60" i="24" s="1"/>
  <c r="W49" i="22"/>
  <c r="W52" i="22" s="1"/>
  <c r="W54" i="22" s="1"/>
  <c r="W57" i="22" s="1"/>
  <c r="W60" i="22" s="1"/>
  <c r="J49" i="17"/>
  <c r="J52" i="17" s="1"/>
  <c r="J54" i="17" s="1"/>
  <c r="J57" i="17" s="1"/>
  <c r="J60" i="17" s="1"/>
  <c r="X49" i="16"/>
  <c r="Z49" i="16" s="1"/>
  <c r="O49" i="15"/>
  <c r="O52" i="15" s="1"/>
  <c r="O54" i="15" s="1"/>
  <c r="O57" i="15" s="1"/>
  <c r="O60" i="15" s="1"/>
  <c r="W49" i="14"/>
  <c r="W52" i="14" s="1"/>
  <c r="W54" i="14" s="1"/>
  <c r="W57" i="14" s="1"/>
  <c r="W60" i="14" s="1"/>
  <c r="S49" i="7"/>
  <c r="S52" i="7" s="1"/>
  <c r="S54" i="7" s="1"/>
  <c r="S57" i="7" s="1"/>
  <c r="S60" i="7" s="1"/>
  <c r="AA49" i="4"/>
  <c r="AA52" i="4" s="1"/>
  <c r="AA54" i="4" s="1"/>
  <c r="AA57" i="4" s="1"/>
  <c r="AA60" i="4" s="1"/>
  <c r="M49" i="3"/>
  <c r="M52" i="3" s="1"/>
  <c r="M54" i="3" s="1"/>
  <c r="M57" i="3" s="1"/>
  <c r="M60" i="3" s="1"/>
  <c r="K49" i="29"/>
  <c r="K52" i="29" s="1"/>
  <c r="K54" i="29" s="1"/>
  <c r="K57" i="29" s="1"/>
  <c r="K60" i="29" s="1"/>
  <c r="G49" i="21"/>
  <c r="G52" i="21" s="1"/>
  <c r="G54" i="21" s="1"/>
  <c r="G57" i="21" s="1"/>
  <c r="G60" i="21" s="1"/>
  <c r="F49" i="18"/>
  <c r="F52" i="18" s="1"/>
  <c r="F54" i="18" s="1"/>
  <c r="F57" i="18" s="1"/>
  <c r="F60" i="18" s="1"/>
  <c r="O49" i="17"/>
  <c r="O52" i="17" s="1"/>
  <c r="O54" i="17" s="1"/>
  <c r="O57" i="17" s="1"/>
  <c r="O60" i="17" s="1"/>
  <c r="D49" i="23"/>
  <c r="D52" i="23" s="1"/>
  <c r="D54" i="23" s="1"/>
  <c r="D57" i="23" s="1"/>
  <c r="D60" i="23" s="1"/>
  <c r="W49" i="20"/>
  <c r="W52" i="20" s="1"/>
  <c r="W54" i="20" s="1"/>
  <c r="W57" i="20" s="1"/>
  <c r="W60" i="20" s="1"/>
  <c r="G49" i="18"/>
  <c r="G52" i="18" s="1"/>
  <c r="G54" i="18" s="1"/>
  <c r="G57" i="18" s="1"/>
  <c r="G60" i="18" s="1"/>
  <c r="K49" i="18"/>
  <c r="K52" i="18" s="1"/>
  <c r="K54" i="18" s="1"/>
  <c r="K57" i="18" s="1"/>
  <c r="K60" i="18" s="1"/>
  <c r="H49" i="18"/>
  <c r="H52" i="18" s="1"/>
  <c r="H54" i="18" s="1"/>
  <c r="H57" i="18" s="1"/>
  <c r="H60" i="18" s="1"/>
  <c r="K49" i="16"/>
  <c r="K52" i="16" s="1"/>
  <c r="K54" i="16" s="1"/>
  <c r="K57" i="16" s="1"/>
  <c r="K60" i="16" s="1"/>
  <c r="V49" i="11"/>
  <c r="V52" i="11" s="1"/>
  <c r="V54" i="11" s="1"/>
  <c r="V57" i="11" s="1"/>
  <c r="V60" i="11" s="1"/>
  <c r="E49" i="8"/>
  <c r="E52" i="8" s="1"/>
  <c r="E54" i="8" s="1"/>
  <c r="E57" i="8" s="1"/>
  <c r="E60" i="8" s="1"/>
  <c r="AA49" i="8"/>
  <c r="AA52" i="8" s="1"/>
  <c r="AA54" i="8" s="1"/>
  <c r="AA57" i="8" s="1"/>
  <c r="AA60" i="8" s="1"/>
  <c r="E49" i="5"/>
  <c r="E52" i="5" s="1"/>
  <c r="E54" i="5" s="1"/>
  <c r="E57" i="5" s="1"/>
  <c r="E60" i="5" s="1"/>
  <c r="J49" i="1"/>
  <c r="J52" i="1" s="1"/>
  <c r="J54" i="1" s="1"/>
  <c r="J57" i="1" s="1"/>
  <c r="J60" i="1" s="1"/>
  <c r="H49" i="1"/>
  <c r="H52" i="1" s="1"/>
  <c r="H54" i="1" s="1"/>
  <c r="H57" i="1" s="1"/>
  <c r="H60" i="1" s="1"/>
  <c r="E49" i="28"/>
  <c r="E52" i="28" s="1"/>
  <c r="E54" i="28" s="1"/>
  <c r="E57" i="28" s="1"/>
  <c r="E60" i="28" s="1"/>
  <c r="O49" i="27"/>
  <c r="O52" i="27" s="1"/>
  <c r="O54" i="27" s="1"/>
  <c r="O57" i="27" s="1"/>
  <c r="O60" i="27" s="1"/>
  <c r="D49" i="25"/>
  <c r="D52" i="25" s="1"/>
  <c r="D54" i="25" s="1"/>
  <c r="D57" i="25" s="1"/>
  <c r="D60" i="25" s="1"/>
  <c r="AA49" i="25"/>
  <c r="AA52" i="25" s="1"/>
  <c r="AA54" i="25" s="1"/>
  <c r="AA57" i="25" s="1"/>
  <c r="AA60" i="25" s="1"/>
  <c r="L49" i="24"/>
  <c r="L52" i="24" s="1"/>
  <c r="L54" i="24" s="1"/>
  <c r="L57" i="24" s="1"/>
  <c r="L60" i="24" s="1"/>
  <c r="H49" i="23"/>
  <c r="H52" i="23" s="1"/>
  <c r="H54" i="23" s="1"/>
  <c r="H57" i="23" s="1"/>
  <c r="H60" i="23" s="1"/>
  <c r="P49" i="22"/>
  <c r="P52" i="22" s="1"/>
  <c r="P54" i="22" s="1"/>
  <c r="P57" i="22" s="1"/>
  <c r="P60" i="22" s="1"/>
  <c r="L49" i="21"/>
  <c r="L52" i="21" s="1"/>
  <c r="L54" i="21" s="1"/>
  <c r="L57" i="21" s="1"/>
  <c r="L60" i="21" s="1"/>
  <c r="E49" i="20"/>
  <c r="E52" i="20" s="1"/>
  <c r="E54" i="20" s="1"/>
  <c r="E57" i="20" s="1"/>
  <c r="E60" i="20" s="1"/>
  <c r="L49" i="18"/>
  <c r="L52" i="18" s="1"/>
  <c r="L54" i="18" s="1"/>
  <c r="L57" i="18" s="1"/>
  <c r="L60" i="18" s="1"/>
  <c r="T49" i="17"/>
  <c r="T52" i="17" s="1"/>
  <c r="T54" i="17" s="1"/>
  <c r="T57" i="17" s="1"/>
  <c r="T60" i="17" s="1"/>
  <c r="L49" i="16"/>
  <c r="L52" i="16" s="1"/>
  <c r="L54" i="16" s="1"/>
  <c r="L57" i="16" s="1"/>
  <c r="L60" i="16" s="1"/>
  <c r="W49" i="11"/>
  <c r="W52" i="11" s="1"/>
  <c r="W54" i="11" s="1"/>
  <c r="W57" i="11" s="1"/>
  <c r="W60" i="11" s="1"/>
  <c r="F49" i="10"/>
  <c r="F52" i="10" s="1"/>
  <c r="F54" i="10" s="1"/>
  <c r="F57" i="10" s="1"/>
  <c r="F60" i="10" s="1"/>
  <c r="D49" i="10"/>
  <c r="D52" i="10" s="1"/>
  <c r="D54" i="10" s="1"/>
  <c r="D57" i="10" s="1"/>
  <c r="D60" i="10" s="1"/>
  <c r="N49" i="9"/>
  <c r="N52" i="9" s="1"/>
  <c r="N54" i="9" s="1"/>
  <c r="N57" i="9" s="1"/>
  <c r="N60" i="9" s="1"/>
  <c r="F49" i="8"/>
  <c r="F52" i="8" s="1"/>
  <c r="F54" i="8" s="1"/>
  <c r="F57" i="8" s="1"/>
  <c r="F60" i="8" s="1"/>
  <c r="Y49" i="8"/>
  <c r="Y52" i="8" s="1"/>
  <c r="Y54" i="8" s="1"/>
  <c r="Y57" i="8" s="1"/>
  <c r="Y60" i="8" s="1"/>
  <c r="P49" i="7"/>
  <c r="P52" i="7" s="1"/>
  <c r="P54" i="7" s="1"/>
  <c r="P57" i="7" s="1"/>
  <c r="P60" i="7" s="1"/>
  <c r="K49" i="1"/>
  <c r="K52" i="1" s="1"/>
  <c r="K54" i="1" s="1"/>
  <c r="K57" i="1" s="1"/>
  <c r="K60" i="1" s="1"/>
  <c r="AA49" i="30"/>
  <c r="AA52" i="30" s="1"/>
  <c r="AA54" i="30" s="1"/>
  <c r="AA57" i="30" s="1"/>
  <c r="AA60" i="30" s="1"/>
  <c r="F49" i="28"/>
  <c r="F52" i="28" s="1"/>
  <c r="F54" i="28" s="1"/>
  <c r="F57" i="28" s="1"/>
  <c r="F60" i="28" s="1"/>
  <c r="P49" i="27"/>
  <c r="P52" i="27" s="1"/>
  <c r="P54" i="27" s="1"/>
  <c r="P57" i="27" s="1"/>
  <c r="P60" i="27" s="1"/>
  <c r="J49" i="26"/>
  <c r="J52" i="26" s="1"/>
  <c r="J54" i="26" s="1"/>
  <c r="J57" i="26" s="1"/>
  <c r="J60" i="26" s="1"/>
  <c r="E49" i="25"/>
  <c r="E52" i="25" s="1"/>
  <c r="E54" i="25" s="1"/>
  <c r="E57" i="25" s="1"/>
  <c r="E60" i="25" s="1"/>
  <c r="M49" i="24"/>
  <c r="M52" i="24" s="1"/>
  <c r="M54" i="24" s="1"/>
  <c r="M57" i="24" s="1"/>
  <c r="M60" i="24" s="1"/>
  <c r="K49" i="24"/>
  <c r="K52" i="24" s="1"/>
  <c r="K54" i="24" s="1"/>
  <c r="K57" i="24" s="1"/>
  <c r="K60" i="24" s="1"/>
  <c r="I49" i="23"/>
  <c r="I52" i="23" s="1"/>
  <c r="I54" i="23" s="1"/>
  <c r="I57" i="23" s="1"/>
  <c r="I60" i="23" s="1"/>
  <c r="Q49" i="22"/>
  <c r="Q52" i="22" s="1"/>
  <c r="Q54" i="22" s="1"/>
  <c r="Q57" i="22" s="1"/>
  <c r="Q60" i="22" s="1"/>
  <c r="M49" i="21"/>
  <c r="M52" i="21" s="1"/>
  <c r="M54" i="21" s="1"/>
  <c r="M57" i="21" s="1"/>
  <c r="M60" i="21" s="1"/>
  <c r="F49" i="20"/>
  <c r="F52" i="20" s="1"/>
  <c r="F54" i="20" s="1"/>
  <c r="F57" i="20" s="1"/>
  <c r="F60" i="20" s="1"/>
  <c r="G49" i="10"/>
  <c r="G52" i="10" s="1"/>
  <c r="G54" i="10" s="1"/>
  <c r="G57" i="10" s="1"/>
  <c r="G60" i="10" s="1"/>
  <c r="O49" i="9"/>
  <c r="O52" i="9" s="1"/>
  <c r="O54" i="9" s="1"/>
  <c r="O57" i="9" s="1"/>
  <c r="O60" i="9" s="1"/>
  <c r="G49" i="8"/>
  <c r="G52" i="8" s="1"/>
  <c r="G54" i="8" s="1"/>
  <c r="G57" i="8" s="1"/>
  <c r="G60" i="8" s="1"/>
  <c r="D49" i="5"/>
  <c r="D52" i="5" s="1"/>
  <c r="D54" i="5" s="1"/>
  <c r="D57" i="5" s="1"/>
  <c r="D60" i="5" s="1"/>
  <c r="R49" i="2"/>
  <c r="R52" i="2" s="1"/>
  <c r="R54" i="2" s="1"/>
  <c r="R57" i="2" s="1"/>
  <c r="R60" i="2" s="1"/>
  <c r="Q49" i="29"/>
  <c r="Q52" i="29" s="1"/>
  <c r="Q54" i="29" s="1"/>
  <c r="Q57" i="29" s="1"/>
  <c r="Q60" i="29" s="1"/>
  <c r="D49" i="3"/>
  <c r="D52" i="3" s="1"/>
  <c r="D54" i="3" s="1"/>
  <c r="D57" i="3" s="1"/>
  <c r="D60" i="3" s="1"/>
  <c r="Q49" i="1"/>
  <c r="Q52" i="1" s="1"/>
  <c r="Q54" i="1" s="1"/>
  <c r="Q57" i="1" s="1"/>
  <c r="Q60" i="1" s="1"/>
  <c r="G49" i="31"/>
  <c r="G52" i="31" s="1"/>
  <c r="G54" i="31" s="1"/>
  <c r="G57" i="31" s="1"/>
  <c r="G60" i="31" s="1"/>
  <c r="C49" i="28"/>
  <c r="C52" i="28" s="1"/>
  <c r="C54" i="28" s="1"/>
  <c r="C57" i="28" s="1"/>
  <c r="C60" i="28" s="1"/>
  <c r="G49" i="26"/>
  <c r="G52" i="26" s="1"/>
  <c r="G54" i="26" s="1"/>
  <c r="G57" i="26" s="1"/>
  <c r="G60" i="26" s="1"/>
  <c r="V49" i="25"/>
  <c r="V52" i="25" s="1"/>
  <c r="V54" i="25" s="1"/>
  <c r="V57" i="25" s="1"/>
  <c r="V60" i="25" s="1"/>
  <c r="H49" i="24"/>
  <c r="H52" i="24" s="1"/>
  <c r="H54" i="24" s="1"/>
  <c r="H57" i="24" s="1"/>
  <c r="H60" i="24" s="1"/>
  <c r="I49" i="22"/>
  <c r="I52" i="22" s="1"/>
  <c r="I54" i="22" s="1"/>
  <c r="I57" i="22" s="1"/>
  <c r="I60" i="22" s="1"/>
  <c r="X49" i="21"/>
  <c r="Z49" i="21" s="1"/>
  <c r="Q49" i="20"/>
  <c r="Q52" i="20" s="1"/>
  <c r="Q54" i="20" s="1"/>
  <c r="Q57" i="20" s="1"/>
  <c r="Q60" i="20" s="1"/>
  <c r="K49" i="19"/>
  <c r="K52" i="19" s="1"/>
  <c r="K54" i="19" s="1"/>
  <c r="K57" i="19" s="1"/>
  <c r="K60" i="19" s="1"/>
  <c r="T49" i="18"/>
  <c r="T52" i="18" s="1"/>
  <c r="T54" i="18" s="1"/>
  <c r="T57" i="18" s="1"/>
  <c r="T60" i="18" s="1"/>
  <c r="F49" i="17"/>
  <c r="F52" i="17" s="1"/>
  <c r="F54" i="17" s="1"/>
  <c r="F57" i="17" s="1"/>
  <c r="F60" i="17" s="1"/>
  <c r="S49" i="16"/>
  <c r="S52" i="16" s="1"/>
  <c r="S54" i="16" s="1"/>
  <c r="S57" i="16" s="1"/>
  <c r="S60" i="16" s="1"/>
  <c r="E49" i="15"/>
  <c r="E52" i="15" s="1"/>
  <c r="E54" i="15" s="1"/>
  <c r="E57" i="15" s="1"/>
  <c r="E60" i="15" s="1"/>
  <c r="AA49" i="15"/>
  <c r="AA52" i="15" s="1"/>
  <c r="AA54" i="15" s="1"/>
  <c r="AA57" i="15" s="1"/>
  <c r="AA60" i="15" s="1"/>
  <c r="L49" i="14"/>
  <c r="L52" i="14" s="1"/>
  <c r="L54" i="14" s="1"/>
  <c r="L57" i="14" s="1"/>
  <c r="L60" i="14" s="1"/>
  <c r="U49" i="13"/>
  <c r="U52" i="13" s="1"/>
  <c r="U54" i="13" s="1"/>
  <c r="U57" i="13" s="1"/>
  <c r="U60" i="13" s="1"/>
  <c r="S49" i="13"/>
  <c r="S52" i="13" s="1"/>
  <c r="S54" i="13" s="1"/>
  <c r="S57" i="13" s="1"/>
  <c r="S60" i="13" s="1"/>
  <c r="N49" i="12"/>
  <c r="N52" i="12" s="1"/>
  <c r="N54" i="12" s="1"/>
  <c r="N57" i="12" s="1"/>
  <c r="N60" i="12" s="1"/>
  <c r="F49" i="9"/>
  <c r="F52" i="9" s="1"/>
  <c r="F54" i="9" s="1"/>
  <c r="F57" i="9" s="1"/>
  <c r="F60" i="9" s="1"/>
  <c r="AA49" i="9"/>
  <c r="AA52" i="9" s="1"/>
  <c r="AA54" i="9" s="1"/>
  <c r="AA57" i="9" s="1"/>
  <c r="AA60" i="9" s="1"/>
  <c r="S49" i="8"/>
  <c r="S52" i="8" s="1"/>
  <c r="S54" i="8" s="1"/>
  <c r="S57" i="8" s="1"/>
  <c r="S60" i="8" s="1"/>
  <c r="AA49" i="7"/>
  <c r="AA52" i="7" s="1"/>
  <c r="AA54" i="7" s="1"/>
  <c r="AA57" i="7" s="1"/>
  <c r="AA60" i="7" s="1"/>
  <c r="G49" i="6"/>
  <c r="G52" i="6" s="1"/>
  <c r="G54" i="6" s="1"/>
  <c r="G57" i="6" s="1"/>
  <c r="G60" i="6" s="1"/>
  <c r="N49" i="5"/>
  <c r="N52" i="5" s="1"/>
  <c r="N54" i="5" s="1"/>
  <c r="N57" i="5" s="1"/>
  <c r="N60" i="5" s="1"/>
  <c r="E49" i="3"/>
  <c r="E52" i="3" s="1"/>
  <c r="E54" i="3" s="1"/>
  <c r="E57" i="3" s="1"/>
  <c r="E60" i="3" s="1"/>
  <c r="AA49" i="3"/>
  <c r="AA52" i="3" s="1"/>
  <c r="AA54" i="3" s="1"/>
  <c r="AA57" i="3" s="1"/>
  <c r="AA60" i="3" s="1"/>
  <c r="C49" i="2"/>
  <c r="C52" i="2" s="1"/>
  <c r="C54" i="2" s="1"/>
  <c r="C57" i="2" s="1"/>
  <c r="C60" i="2" s="1"/>
  <c r="L49" i="1"/>
  <c r="L52" i="1" s="1"/>
  <c r="L54" i="1" s="1"/>
  <c r="L57" i="1" s="1"/>
  <c r="L60" i="1" s="1"/>
  <c r="C49" i="24"/>
  <c r="C52" i="24" s="1"/>
  <c r="C54" i="24" s="1"/>
  <c r="C57" i="24" s="1"/>
  <c r="C60" i="24" s="1"/>
  <c r="P49" i="4"/>
  <c r="P52" i="4" s="1"/>
  <c r="P54" i="4" s="1"/>
  <c r="P57" i="4" s="1"/>
  <c r="P60" i="4" s="1"/>
  <c r="Y49" i="26"/>
  <c r="Y52" i="26" s="1"/>
  <c r="Y54" i="26" s="1"/>
  <c r="Y57" i="26" s="1"/>
  <c r="Y60" i="26" s="1"/>
  <c r="R49" i="25"/>
  <c r="R52" i="25" s="1"/>
  <c r="R54" i="25" s="1"/>
  <c r="R57" i="25" s="1"/>
  <c r="R60" i="25" s="1"/>
  <c r="AA49" i="24"/>
  <c r="AA52" i="24" s="1"/>
  <c r="AA54" i="24" s="1"/>
  <c r="AA57" i="24" s="1"/>
  <c r="AA60" i="24" s="1"/>
  <c r="O49" i="18"/>
  <c r="O52" i="18" s="1"/>
  <c r="O54" i="18" s="1"/>
  <c r="O57" i="18" s="1"/>
  <c r="O60" i="18" s="1"/>
  <c r="Q49" i="13"/>
  <c r="Q52" i="13" s="1"/>
  <c r="Q54" i="13" s="1"/>
  <c r="Q57" i="13" s="1"/>
  <c r="Q60" i="13" s="1"/>
  <c r="C49" i="6"/>
  <c r="C52" i="6" s="1"/>
  <c r="C54" i="6" s="1"/>
  <c r="C57" i="6" s="1"/>
  <c r="C60" i="6" s="1"/>
  <c r="Q49" i="4"/>
  <c r="Q52" i="4" s="1"/>
  <c r="Q54" i="4" s="1"/>
  <c r="Q57" i="4" s="1"/>
  <c r="Q60" i="4" s="1"/>
  <c r="Z48" i="31"/>
  <c r="T49" i="23"/>
  <c r="T52" i="23" s="1"/>
  <c r="T54" i="23" s="1"/>
  <c r="T57" i="23" s="1"/>
  <c r="T60" i="23" s="1"/>
  <c r="R49" i="16"/>
  <c r="R52" i="16" s="1"/>
  <c r="R54" i="16" s="1"/>
  <c r="R57" i="16" s="1"/>
  <c r="R60" i="16" s="1"/>
  <c r="D49" i="15"/>
  <c r="D52" i="15" s="1"/>
  <c r="D54" i="15" s="1"/>
  <c r="D57" i="15" s="1"/>
  <c r="D60" i="15" s="1"/>
  <c r="R49" i="8"/>
  <c r="R52" i="8" s="1"/>
  <c r="R54" i="8" s="1"/>
  <c r="R57" i="8" s="1"/>
  <c r="R60" i="8" s="1"/>
  <c r="AA49" i="6"/>
  <c r="AA52" i="6" s="1"/>
  <c r="AA54" i="6" s="1"/>
  <c r="AA57" i="6" s="1"/>
  <c r="AA60" i="6" s="1"/>
  <c r="M49" i="5"/>
  <c r="M52" i="5" s="1"/>
  <c r="M54" i="5" s="1"/>
  <c r="M57" i="5" s="1"/>
  <c r="M60" i="5" s="1"/>
  <c r="R49" i="1"/>
  <c r="R52" i="1" s="1"/>
  <c r="R54" i="1" s="1"/>
  <c r="R57" i="1" s="1"/>
  <c r="R60" i="1" s="1"/>
  <c r="K49" i="30"/>
  <c r="K52" i="30" s="1"/>
  <c r="K54" i="30" s="1"/>
  <c r="K57" i="30" s="1"/>
  <c r="K60" i="30" s="1"/>
  <c r="AA49" i="28"/>
  <c r="AA52" i="28" s="1"/>
  <c r="AA54" i="28" s="1"/>
  <c r="AA57" i="28" s="1"/>
  <c r="AA60" i="28" s="1"/>
  <c r="N49" i="27"/>
  <c r="N52" i="27" s="1"/>
  <c r="N54" i="27" s="1"/>
  <c r="N57" i="27" s="1"/>
  <c r="N60" i="27" s="1"/>
  <c r="H49" i="26"/>
  <c r="H52" i="26" s="1"/>
  <c r="H54" i="26" s="1"/>
  <c r="H57" i="26" s="1"/>
  <c r="H60" i="26" s="1"/>
  <c r="F49" i="26"/>
  <c r="F52" i="26" s="1"/>
  <c r="F54" i="26" s="1"/>
  <c r="F57" i="26" s="1"/>
  <c r="F60" i="26" s="1"/>
  <c r="W49" i="25"/>
  <c r="W52" i="25" s="1"/>
  <c r="W54" i="25" s="1"/>
  <c r="W57" i="25" s="1"/>
  <c r="W60" i="25" s="1"/>
  <c r="J49" i="22"/>
  <c r="J52" i="22" s="1"/>
  <c r="J54" i="22" s="1"/>
  <c r="J57" i="22" s="1"/>
  <c r="J60" i="22" s="1"/>
  <c r="C49" i="21"/>
  <c r="C52" i="21" s="1"/>
  <c r="C54" i="21" s="1"/>
  <c r="C57" i="21" s="1"/>
  <c r="C60" i="21" s="1"/>
  <c r="Y49" i="21"/>
  <c r="Y52" i="21" s="1"/>
  <c r="Y54" i="21" s="1"/>
  <c r="Y57" i="21" s="1"/>
  <c r="Y60" i="21" s="1"/>
  <c r="W49" i="21"/>
  <c r="W52" i="21" s="1"/>
  <c r="W54" i="21" s="1"/>
  <c r="W57" i="21" s="1"/>
  <c r="W60" i="21" s="1"/>
  <c r="R49" i="20"/>
  <c r="R52" i="20" s="1"/>
  <c r="R54" i="20" s="1"/>
  <c r="R57" i="20" s="1"/>
  <c r="R60" i="20" s="1"/>
  <c r="P49" i="20"/>
  <c r="P52" i="20" s="1"/>
  <c r="P54" i="20" s="1"/>
  <c r="P57" i="20" s="1"/>
  <c r="P60" i="20" s="1"/>
  <c r="T49" i="16"/>
  <c r="T52" i="16" s="1"/>
  <c r="T54" i="16" s="1"/>
  <c r="T57" i="16" s="1"/>
  <c r="T60" i="16" s="1"/>
  <c r="F49" i="15"/>
  <c r="F52" i="15" s="1"/>
  <c r="F54" i="15" s="1"/>
  <c r="F57" i="15" s="1"/>
  <c r="F60" i="15" s="1"/>
  <c r="M49" i="14"/>
  <c r="M52" i="14" s="1"/>
  <c r="M54" i="14" s="1"/>
  <c r="M57" i="14" s="1"/>
  <c r="M60" i="14" s="1"/>
  <c r="V49" i="13"/>
  <c r="V52" i="13" s="1"/>
  <c r="V54" i="13" s="1"/>
  <c r="V57" i="13" s="1"/>
  <c r="V60" i="13" s="1"/>
  <c r="T49" i="13"/>
  <c r="T52" i="13" s="1"/>
  <c r="T54" i="13" s="1"/>
  <c r="T57" i="13" s="1"/>
  <c r="T60" i="13" s="1"/>
  <c r="T49" i="11"/>
  <c r="T52" i="11" s="1"/>
  <c r="T54" i="11" s="1"/>
  <c r="T57" i="11" s="1"/>
  <c r="T60" i="11" s="1"/>
  <c r="U49" i="10"/>
  <c r="U52" i="10" s="1"/>
  <c r="U54" i="10" s="1"/>
  <c r="U57" i="10" s="1"/>
  <c r="U60" i="10" s="1"/>
  <c r="G49" i="9"/>
  <c r="G52" i="9" s="1"/>
  <c r="G54" i="9" s="1"/>
  <c r="G57" i="9" s="1"/>
  <c r="G60" i="9" s="1"/>
  <c r="T49" i="8"/>
  <c r="T52" i="8" s="1"/>
  <c r="T54" i="8" s="1"/>
  <c r="T57" i="8" s="1"/>
  <c r="T60" i="8" s="1"/>
  <c r="E49" i="7"/>
  <c r="E52" i="7" s="1"/>
  <c r="E54" i="7" s="1"/>
  <c r="E57" i="7" s="1"/>
  <c r="E60" i="7" s="1"/>
  <c r="Y49" i="7"/>
  <c r="Y52" i="7" s="1"/>
  <c r="Y54" i="7" s="1"/>
  <c r="Y57" i="7" s="1"/>
  <c r="Y60" i="7" s="1"/>
  <c r="F49" i="6"/>
  <c r="F52" i="6" s="1"/>
  <c r="F54" i="6" s="1"/>
  <c r="F57" i="6" s="1"/>
  <c r="F60" i="6" s="1"/>
  <c r="L49" i="5"/>
  <c r="L52" i="5" s="1"/>
  <c r="L54" i="5" s="1"/>
  <c r="L57" i="5" s="1"/>
  <c r="L60" i="5" s="1"/>
  <c r="F49" i="3"/>
  <c r="F52" i="3" s="1"/>
  <c r="F54" i="3" s="1"/>
  <c r="F57" i="3" s="1"/>
  <c r="F60" i="3" s="1"/>
  <c r="Y49" i="3"/>
  <c r="Y52" i="3" s="1"/>
  <c r="Y54" i="3" s="1"/>
  <c r="Y57" i="3" s="1"/>
  <c r="Y60" i="3" s="1"/>
  <c r="D49" i="2"/>
  <c r="D52" i="2" s="1"/>
  <c r="D54" i="2" s="1"/>
  <c r="D57" i="2" s="1"/>
  <c r="D60" i="2" s="1"/>
  <c r="Z57" i="29"/>
  <c r="X60" i="29"/>
  <c r="Z60" i="29" s="1"/>
  <c r="X54" i="31"/>
  <c r="X54" i="30"/>
  <c r="Z52" i="30"/>
  <c r="X49" i="1"/>
  <c r="Z49" i="30"/>
  <c r="Y49" i="31"/>
  <c r="Z52" i="29"/>
  <c r="Y52" i="25"/>
  <c r="Y54" i="25" s="1"/>
  <c r="Y57" i="25" s="1"/>
  <c r="Y60" i="25" s="1"/>
  <c r="Z49" i="25"/>
  <c r="Z54" i="29"/>
  <c r="Z52" i="25"/>
  <c r="X52" i="24"/>
  <c r="F49" i="1"/>
  <c r="F52" i="1" s="1"/>
  <c r="F54" i="1" s="1"/>
  <c r="F57" i="1" s="1"/>
  <c r="F60" i="1" s="1"/>
  <c r="N49" i="1"/>
  <c r="N52" i="1" s="1"/>
  <c r="N54" i="1" s="1"/>
  <c r="N57" i="1" s="1"/>
  <c r="N60" i="1" s="1"/>
  <c r="V49" i="1"/>
  <c r="V52" i="1" s="1"/>
  <c r="V54" i="1" s="1"/>
  <c r="V57" i="1" s="1"/>
  <c r="V60" i="1" s="1"/>
  <c r="Z49" i="29"/>
  <c r="Z49" i="28"/>
  <c r="X52" i="28"/>
  <c r="Z49" i="27"/>
  <c r="X52" i="27"/>
  <c r="X60" i="25"/>
  <c r="Z60" i="25" s="1"/>
  <c r="X49" i="26"/>
  <c r="Z33" i="24"/>
  <c r="Z54" i="25"/>
  <c r="Z49" i="22"/>
  <c r="X52" i="22"/>
  <c r="X52" i="19"/>
  <c r="Z49" i="19"/>
  <c r="Z33" i="27"/>
  <c r="Z49" i="18"/>
  <c r="X52" i="18"/>
  <c r="Z33" i="28"/>
  <c r="G49" i="24"/>
  <c r="G52" i="24" s="1"/>
  <c r="G54" i="24" s="1"/>
  <c r="G57" i="24" s="1"/>
  <c r="G60" i="24" s="1"/>
  <c r="O49" i="24"/>
  <c r="O52" i="24" s="1"/>
  <c r="O54" i="24" s="1"/>
  <c r="O57" i="24" s="1"/>
  <c r="O60" i="24" s="1"/>
  <c r="W49" i="24"/>
  <c r="W52" i="24" s="1"/>
  <c r="W54" i="24" s="1"/>
  <c r="W57" i="24" s="1"/>
  <c r="W60" i="24" s="1"/>
  <c r="X49" i="23"/>
  <c r="Z33" i="23"/>
  <c r="Z49" i="17"/>
  <c r="X52" i="17"/>
  <c r="Z33" i="30"/>
  <c r="I49" i="24"/>
  <c r="I52" i="24" s="1"/>
  <c r="I54" i="24" s="1"/>
  <c r="I57" i="24" s="1"/>
  <c r="I60" i="24" s="1"/>
  <c r="Q49" i="24"/>
  <c r="Q52" i="24" s="1"/>
  <c r="Q54" i="24" s="1"/>
  <c r="Q57" i="24" s="1"/>
  <c r="Q60" i="24" s="1"/>
  <c r="Y49" i="24"/>
  <c r="Y52" i="24" s="1"/>
  <c r="Y54" i="24" s="1"/>
  <c r="Y57" i="24" s="1"/>
  <c r="Y60" i="24" s="1"/>
  <c r="Z48" i="24"/>
  <c r="Z49" i="14"/>
  <c r="X52" i="14"/>
  <c r="X49" i="20"/>
  <c r="Z33" i="20"/>
  <c r="Z33" i="17"/>
  <c r="Z33" i="21"/>
  <c r="Z33" i="19"/>
  <c r="Z33" i="22"/>
  <c r="X54" i="12"/>
  <c r="Z52" i="12"/>
  <c r="E49" i="17"/>
  <c r="E52" i="17" s="1"/>
  <c r="E54" i="17" s="1"/>
  <c r="E57" i="17" s="1"/>
  <c r="E60" i="17" s="1"/>
  <c r="M49" i="17"/>
  <c r="M52" i="17" s="1"/>
  <c r="M54" i="17" s="1"/>
  <c r="M57" i="17" s="1"/>
  <c r="M60" i="17" s="1"/>
  <c r="U49" i="17"/>
  <c r="U52" i="17" s="1"/>
  <c r="U54" i="17" s="1"/>
  <c r="U57" i="17" s="1"/>
  <c r="U60" i="17" s="1"/>
  <c r="Z33" i="25"/>
  <c r="X52" i="16"/>
  <c r="X54" i="15"/>
  <c r="Z49" i="10"/>
  <c r="X52" i="10"/>
  <c r="Z49" i="12"/>
  <c r="X49" i="13"/>
  <c r="Z52" i="8"/>
  <c r="Z33" i="14"/>
  <c r="Z54" i="2"/>
  <c r="X57" i="2"/>
  <c r="X49" i="9"/>
  <c r="X49" i="7"/>
  <c r="Z33" i="10"/>
  <c r="Z33" i="6"/>
  <c r="X54" i="3"/>
  <c r="U49" i="9"/>
  <c r="U52" i="9" s="1"/>
  <c r="U54" i="9" s="1"/>
  <c r="U57" i="9" s="1"/>
  <c r="U60" i="9" s="1"/>
  <c r="D49" i="7"/>
  <c r="D52" i="7" s="1"/>
  <c r="D54" i="7" s="1"/>
  <c r="D57" i="7" s="1"/>
  <c r="D60" i="7" s="1"/>
  <c r="L49" i="7"/>
  <c r="L52" i="7" s="1"/>
  <c r="L54" i="7" s="1"/>
  <c r="L57" i="7" s="1"/>
  <c r="L60" i="7" s="1"/>
  <c r="T49" i="7"/>
  <c r="T52" i="7" s="1"/>
  <c r="T54" i="7" s="1"/>
  <c r="T57" i="7" s="1"/>
  <c r="T60" i="7" s="1"/>
  <c r="Z48" i="6"/>
  <c r="J49" i="4"/>
  <c r="J52" i="4" s="1"/>
  <c r="J54" i="4" s="1"/>
  <c r="J57" i="4" s="1"/>
  <c r="J60" i="4" s="1"/>
  <c r="R49" i="4"/>
  <c r="R52" i="4" s="1"/>
  <c r="R54" i="4" s="1"/>
  <c r="R57" i="4" s="1"/>
  <c r="R60" i="4" s="1"/>
  <c r="Z48" i="3"/>
  <c r="Z49" i="4"/>
  <c r="Z52" i="2"/>
  <c r="X49" i="6"/>
  <c r="I49" i="5"/>
  <c r="I52" i="5" s="1"/>
  <c r="I54" i="5" s="1"/>
  <c r="I57" i="5" s="1"/>
  <c r="I60" i="5" s="1"/>
  <c r="Q49" i="5"/>
  <c r="Q52" i="5" s="1"/>
  <c r="Q54" i="5" s="1"/>
  <c r="Q57" i="5" s="1"/>
  <c r="Q60" i="5" s="1"/>
  <c r="Y49" i="5"/>
  <c r="Y52" i="5" s="1"/>
  <c r="Y54" i="5" s="1"/>
  <c r="Y57" i="5" s="1"/>
  <c r="Y60" i="5" s="1"/>
  <c r="Z48" i="5"/>
  <c r="X52" i="21" l="1"/>
  <c r="Z52" i="3"/>
  <c r="X52" i="11"/>
  <c r="Z49" i="11"/>
  <c r="Z49" i="3"/>
  <c r="Z49" i="24"/>
  <c r="Z49" i="8"/>
  <c r="Z57" i="2"/>
  <c r="X60" i="2"/>
  <c r="Z60" i="2" s="1"/>
  <c r="X54" i="10"/>
  <c r="Z52" i="10"/>
  <c r="Z52" i="19"/>
  <c r="X54" i="19"/>
  <c r="Z52" i="27"/>
  <c r="X54" i="27"/>
  <c r="X54" i="24"/>
  <c r="Z52" i="24"/>
  <c r="X52" i="1"/>
  <c r="Z49" i="1"/>
  <c r="Z54" i="3"/>
  <c r="X57" i="3"/>
  <c r="Z49" i="23"/>
  <c r="X52" i="23"/>
  <c r="Z52" i="5"/>
  <c r="X54" i="5"/>
  <c r="Z52" i="16"/>
  <c r="X54" i="16"/>
  <c r="Z52" i="4"/>
  <c r="X54" i="4"/>
  <c r="Z52" i="21"/>
  <c r="X54" i="21"/>
  <c r="X54" i="18"/>
  <c r="Z52" i="18"/>
  <c r="X57" i="31"/>
  <c r="Z49" i="20"/>
  <c r="X52" i="20"/>
  <c r="Z52" i="17"/>
  <c r="X54" i="17"/>
  <c r="X52" i="6"/>
  <c r="Z49" i="6"/>
  <c r="Z49" i="5"/>
  <c r="Z49" i="7"/>
  <c r="X52" i="7"/>
  <c r="X52" i="26"/>
  <c r="Z49" i="26"/>
  <c r="Z49" i="9"/>
  <c r="X52" i="9"/>
  <c r="Z54" i="12"/>
  <c r="X57" i="12"/>
  <c r="Z52" i="22"/>
  <c r="X54" i="22"/>
  <c r="Z54" i="15"/>
  <c r="X57" i="15"/>
  <c r="X54" i="28"/>
  <c r="Z52" i="28"/>
  <c r="Z52" i="14"/>
  <c r="X54" i="14"/>
  <c r="X57" i="30"/>
  <c r="Z54" i="30"/>
  <c r="Z54" i="8"/>
  <c r="X57" i="8"/>
  <c r="Z49" i="13"/>
  <c r="X52" i="13"/>
  <c r="Z57" i="25"/>
  <c r="Z49" i="31"/>
  <c r="Y52" i="31"/>
  <c r="X54" i="11" l="1"/>
  <c r="Z52" i="11"/>
  <c r="Z54" i="17"/>
  <c r="X57" i="17"/>
  <c r="X57" i="27"/>
  <c r="Z54" i="27"/>
  <c r="X57" i="22"/>
  <c r="Z54" i="22"/>
  <c r="Y54" i="31"/>
  <c r="Z52" i="31"/>
  <c r="X54" i="26"/>
  <c r="Z52" i="26"/>
  <c r="Z54" i="4"/>
  <c r="X57" i="4"/>
  <c r="X54" i="1"/>
  <c r="Z52" i="1"/>
  <c r="Z54" i="10"/>
  <c r="X57" i="10"/>
  <c r="Z54" i="21"/>
  <c r="X57" i="21"/>
  <c r="Z57" i="3"/>
  <c r="X60" i="3"/>
  <c r="Z60" i="3" s="1"/>
  <c r="Z54" i="5"/>
  <c r="X57" i="5"/>
  <c r="X54" i="23"/>
  <c r="Z52" i="23"/>
  <c r="Z57" i="30"/>
  <c r="X60" i="30"/>
  <c r="Z60" i="30" s="1"/>
  <c r="X54" i="20"/>
  <c r="Z52" i="20"/>
  <c r="X57" i="19"/>
  <c r="Z54" i="19"/>
  <c r="Z54" i="14"/>
  <c r="X57" i="14"/>
  <c r="X54" i="7"/>
  <c r="Z52" i="7"/>
  <c r="X60" i="31"/>
  <c r="Z54" i="16"/>
  <c r="X57" i="16"/>
  <c r="Z52" i="13"/>
  <c r="X54" i="13"/>
  <c r="Z57" i="12"/>
  <c r="X60" i="12"/>
  <c r="Z60" i="12" s="1"/>
  <c r="Z54" i="28"/>
  <c r="X57" i="28"/>
  <c r="X60" i="8"/>
  <c r="Z60" i="8" s="1"/>
  <c r="Z57" i="8"/>
  <c r="Z57" i="15"/>
  <c r="X60" i="15"/>
  <c r="Z60" i="15" s="1"/>
  <c r="X54" i="9"/>
  <c r="Z52" i="9"/>
  <c r="Z52" i="6"/>
  <c r="X54" i="6"/>
  <c r="Z54" i="18"/>
  <c r="X57" i="18"/>
  <c r="X57" i="24"/>
  <c r="Z54" i="24"/>
  <c r="X57" i="11" l="1"/>
  <c r="Z54" i="11"/>
  <c r="X60" i="18"/>
  <c r="Z60" i="18" s="1"/>
  <c r="Z57" i="18"/>
  <c r="X57" i="13"/>
  <c r="Z54" i="13"/>
  <c r="Y57" i="31"/>
  <c r="Z54" i="31"/>
  <c r="Z57" i="16"/>
  <c r="X60" i="16"/>
  <c r="Z60" i="16" s="1"/>
  <c r="X57" i="6"/>
  <c r="Z54" i="6"/>
  <c r="Z54" i="20"/>
  <c r="X57" i="20"/>
  <c r="Z57" i="27"/>
  <c r="X60" i="27"/>
  <c r="Z60" i="27" s="1"/>
  <c r="Z57" i="10"/>
  <c r="X60" i="10"/>
  <c r="Z60" i="10" s="1"/>
  <c r="X60" i="24"/>
  <c r="Z60" i="24" s="1"/>
  <c r="Z57" i="24"/>
  <c r="X60" i="5"/>
  <c r="Z60" i="5" s="1"/>
  <c r="Z57" i="5"/>
  <c r="Z54" i="1"/>
  <c r="X57" i="1"/>
  <c r="Z57" i="17"/>
  <c r="X60" i="17"/>
  <c r="Z60" i="17" s="1"/>
  <c r="Z57" i="14"/>
  <c r="X60" i="14"/>
  <c r="Z60" i="14" s="1"/>
  <c r="X57" i="23"/>
  <c r="Z54" i="23"/>
  <c r="X60" i="19"/>
  <c r="Z60" i="19" s="1"/>
  <c r="Z57" i="19"/>
  <c r="Z57" i="22"/>
  <c r="X60" i="22"/>
  <c r="Z60" i="22" s="1"/>
  <c r="Z57" i="28"/>
  <c r="X60" i="28"/>
  <c r="Z60" i="28" s="1"/>
  <c r="Z57" i="4"/>
  <c r="X60" i="4"/>
  <c r="Z60" i="4" s="1"/>
  <c r="X60" i="21"/>
  <c r="Z60" i="21" s="1"/>
  <c r="Z57" i="21"/>
  <c r="X57" i="9"/>
  <c r="Z54" i="9"/>
  <c r="Z54" i="7"/>
  <c r="X57" i="7"/>
  <c r="Z54" i="26"/>
  <c r="X57" i="26"/>
  <c r="Z57" i="11" l="1"/>
  <c r="X60" i="11"/>
  <c r="Z60" i="11" s="1"/>
  <c r="Z57" i="9"/>
  <c r="X60" i="9"/>
  <c r="Z60" i="9" s="1"/>
  <c r="X60" i="1"/>
  <c r="Z60" i="1" s="1"/>
  <c r="Z57" i="1"/>
  <c r="Z57" i="26"/>
  <c r="X60" i="26"/>
  <c r="Z60" i="26" s="1"/>
  <c r="Y60" i="31"/>
  <c r="Z60" i="31" s="1"/>
  <c r="Z57" i="31"/>
  <c r="Z57" i="20"/>
  <c r="X60" i="20"/>
  <c r="Z60" i="20" s="1"/>
  <c r="X60" i="7"/>
  <c r="Z60" i="7" s="1"/>
  <c r="Z57" i="7"/>
  <c r="Z57" i="23"/>
  <c r="X60" i="23"/>
  <c r="Z60" i="23" s="1"/>
  <c r="Z57" i="13"/>
  <c r="X60" i="13"/>
  <c r="Z60" i="13" s="1"/>
  <c r="X60" i="6"/>
  <c r="Z60" i="6" s="1"/>
  <c r="Z57" i="6"/>
</calcChain>
</file>

<file path=xl/sharedStrings.xml><?xml version="1.0" encoding="utf-8"?>
<sst xmlns="http://schemas.openxmlformats.org/spreadsheetml/2006/main" count="4557" uniqueCount="117">
  <si>
    <t>Western Cape: Cape Town (CPT) - Table C4 Quarterly Budgeted Financial Performance ( Energy sources  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</si>
  <si>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</si>
  <si>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</si>
  <si>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</si>
  <si>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</si>
  <si>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</si>
  <si>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</si>
  <si>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</si>
  <si>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</si>
  <si>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</si>
  <si>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</si>
  <si>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</si>
  <si>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</si>
  <si>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</si>
  <si>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</si>
  <si>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</si>
  <si>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</si>
  <si>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</si>
  <si>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</si>
  <si>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</si>
  <si>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</si>
  <si>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</si>
  <si>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</si>
  <si>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</si>
  <si>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</si>
  <si>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</si>
  <si>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</si>
  <si>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</si>
  <si>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</si>
  <si>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</si>
  <si>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</si>
  <si>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</si>
  <si>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</si>
  <si>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</si>
  <si>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</si>
  <si>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</si>
  <si>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</si>
  <si>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</si>
  <si>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</si>
  <si>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</si>
  <si>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</si>
  <si>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</si>
  <si>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</si>
  <si>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</si>
  <si>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</si>
  <si>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</si>
  <si>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</si>
  <si>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</si>
  <si>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</si>
  <si>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</si>
  <si>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</si>
  <si>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</si>
  <si>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</si>
  <si>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</si>
  <si>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</si>
  <si>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</si>
  <si>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</si>
  <si>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</si>
  <si>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</si>
  <si>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</si>
  <si>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</si>
  <si>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</si>
  <si>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</si>
  <si>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</si>
  <si>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</si>
  <si>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</si>
  <si>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</si>
  <si>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</si>
  <si>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</si>
  <si>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</si>
  <si>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</si>
  <si>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</si>
  <si>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</si>
  <si>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</si>
  <si>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</si>
  <si>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</si>
  <si>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</si>
  <si>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</si>
  <si>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</si>
  <si>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</si>
  <si>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</si>
  <si>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</si>
  <si>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</si>
  <si>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</si>
  <si>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</si>
  <si>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</si>
  <si>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Energy sources                                     ) for 1st Quarter ended 30 September 2025 (Figures Finalised as at 2025/10/28)</t>
  </si>
  <si>
    <t>Western Cape: Cederberg (WC012) - Table C4 Quarterly Budgeted Financial Performance ( Energy sources                                     ) for 1st Quarter ended 30 September 2025 (Figures Finalised as at 2025/10/28)</t>
  </si>
  <si>
    <t>Western Cape: Bergrivier (WC013) - Table C4 Quarterly Budgeted Financial Performance ( Energy sources                                     ) for 1st Quarter ended 30 September 2025 (Figures Finalised as at 2025/10/28)</t>
  </si>
  <si>
    <t>Western Cape: Saldanha Bay (WC014) - Table C4 Quarterly Budgeted Financial Performance ( Energy sources                                     ) for 1st Quarter ended 30 September 2025 (Figures Finalised as at 2025/10/28)</t>
  </si>
  <si>
    <t>Western Cape: Swartland (WC015) - Table C4 Quarterly Budgeted Financial Performance ( Energy sources                                     ) for 1st Quarter ended 30 September 2025 (Figures Finalised as at 2025/10/28)</t>
  </si>
  <si>
    <t>Western Cape: West Coast (DC1) - Table C4 Quarterly Budgeted Financial Performance ( Energy sources                                     ) for 1st Quarter ended 30 September 2025 (Figures Finalised as at 2025/10/28)</t>
  </si>
  <si>
    <t>Western Cape: Witzenberg (WC022) - Table C4 Quarterly Budgeted Financial Performance ( Energy sources                                     ) for 1st Quarter ended 30 September 2025 (Figures Finalised as at 2025/10/28)</t>
  </si>
  <si>
    <t>Western Cape: Drakenstein (WC023) - Table C4 Quarterly Budgeted Financial Performance ( Energy sources                                     ) for 1st Quarter ended 30 September 2025 (Figures Finalised as at 2025/10/28)</t>
  </si>
  <si>
    <t>Western Cape: Stellenbosch (WC024) - Table C4 Quarterly Budgeted Financial Performance ( Energy sources                                     ) for 1st Quarter ended 30 September 2025 (Figures Finalised as at 2025/10/28)</t>
  </si>
  <si>
    <t>Western Cape: Breede Valley (WC025) - Table C4 Quarterly Budgeted Financial Performance ( Energy sources                                     ) for 1st Quarter ended 30 September 2025 (Figures Finalised as at 2025/10/28)</t>
  </si>
  <si>
    <t>Western Cape: Langeberg (WC026) - Table C4 Quarterly Budgeted Financial Performance ( Energy sources                                     ) for 1st Quarter ended 30 September 2025 (Figures Finalised as at 2025/10/28)</t>
  </si>
  <si>
    <t>Western Cape: Cape Winelands DM (DC2) - Table C4 Quarterly Budgeted Financial Performance ( Energy sources                                     ) for 1st Quarter ended 30 September 2025 (Figures Finalised as at 2025/10/28)</t>
  </si>
  <si>
    <t>Western Cape: Theewaterskloof (WC031) - Table C4 Quarterly Budgeted Financial Performance ( Energy sources                                     ) for 1st Quarter ended 30 September 2025 (Figures Finalised as at 2025/10/28)</t>
  </si>
  <si>
    <t>Western Cape: Overstrand (WC032) - Table C4 Quarterly Budgeted Financial Performance ( Energy sources                                     ) for 1st Quarter ended 30 September 2025 (Figures Finalised as at 2025/10/28)</t>
  </si>
  <si>
    <t>Western Cape: Cape Agulhas (WC033) - Table C4 Quarterly Budgeted Financial Performance ( Energy sources                                     ) for 1st Quarter ended 30 September 2025 (Figures Finalised as at 2025/10/28)</t>
  </si>
  <si>
    <t>Western Cape: Swellendam (WC034) - Table C4 Quarterly Budgeted Financial Performance ( Energy sources                                     ) for 1st Quarter ended 30 September 2025 (Figures Finalised as at 2025/10/28)</t>
  </si>
  <si>
    <t>Western Cape: Overberg (DC3) - Table C4 Quarterly Budgeted Financial Performance ( Energy sources                                     ) for 1st Quarter ended 30 September 2025 (Figures Finalised as at 2025/10/28)</t>
  </si>
  <si>
    <t>Western Cape: Kannaland (WC041) - Table C4 Quarterly Budgeted Financial Performance ( Energy sources                                     ) for 1st Quarter ended 30 September 2025 (Figures Finalised as at 2025/10/28)</t>
  </si>
  <si>
    <t>Western Cape: Hessequa (WC042) - Table C4 Quarterly Budgeted Financial Performance ( Energy sources                                     ) for 1st Quarter ended 30 September 2025 (Figures Finalised as at 2025/10/28)</t>
  </si>
  <si>
    <t>Western Cape: Mossel Bay (WC043) - Table C4 Quarterly Budgeted Financial Performance ( Energy sources                                     ) for 1st Quarter ended 30 September 2025 (Figures Finalised as at 2025/10/28)</t>
  </si>
  <si>
    <t>Western Cape: George (WC044) - Table C4 Quarterly Budgeted Financial Performance ( Energy sources                                     ) for 1st Quarter ended 30 September 2025 (Figures Finalised as at 2025/10/28)</t>
  </si>
  <si>
    <t>Western Cape: Oudtshoorn (WC045) - Table C4 Quarterly Budgeted Financial Performance ( Energy sources                                     ) for 1st Quarter ended 30 September 2025 (Figures Finalised as at 2025/10/28)</t>
  </si>
  <si>
    <t>Western Cape: Bitou (WC047) - Table C4 Quarterly Budgeted Financial Performance ( Energy sources                                     ) for 1st Quarter ended 30 September 2025 (Figures Finalised as at 2025/10/28)</t>
  </si>
  <si>
    <t>Western Cape: Knysna (WC048) - Table C4 Quarterly Budgeted Financial Performance ( Energy sources                                     ) for 1st Quarter ended 30 September 2025 (Figures Finalised as at 2025/10/28)</t>
  </si>
  <si>
    <t>Western Cape: Garden Route (DC4) - Table C4 Quarterly Budgeted Financial Performance ( Energy sources                                     ) for 1st Quarter ended 30 September 2025 (Figures Finalised as at 2025/10/28)</t>
  </si>
  <si>
    <t>Western Cape: Laingsburg (WC051) - Table C4 Quarterly Budgeted Financial Performance ( Energy sources                                     ) for 1st Quarter ended 30 September 2025 (Figures Finalised as at 2025/10/28)</t>
  </si>
  <si>
    <t>Western Cape: Prince Albert (WC052) - Table C4 Quarterly Budgeted Financial Performance ( Energy sources                                     ) for 1st Quarter ended 30 September 2025 (Figures Finalised as at 2025/10/28)</t>
  </si>
  <si>
    <t>Western Cape: Beaufort West (WC053) - Table C4 Quarterly Budgeted Financial Performance ( Energy sources                                     ) for 1st Quarter ended 30 September 2025 (Figures Finalised as at 2025/10/28)</t>
  </si>
  <si>
    <t>Western Cape: Central Karoo (DC5) - Table C4 Quarterly Budgeted Financial Performance ( Energy sources                                     ) for 1st Quarter ended 30 September 2025 (Figures Finalised as at 2025/10/28)</t>
  </si>
  <si>
    <t>Summary - Table C4 Quarterly Budgeted Financial Performance ( Energy sources        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</si>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</sst>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22560649491</v>
      </c>
      <c r="D6" s="20"/>
      <c r="E6" s="21">
        <v>23610832988</v>
      </c>
      <c r="F6" s="22">
        <v>23610832988</v>
      </c>
      <c r="G6" s="22">
        <v>2290247567</v>
      </c>
      <c r="H6" s="22">
        <v>2276384332</v>
      </c>
      <c r="I6" s="22">
        <v>2268900642</v>
      </c>
      <c r="J6" s="22">
        <v>6835532541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6835532541</v>
      </c>
      <c r="X6" s="22">
        <v>6845001090</v>
      </c>
      <c r="Y6" s="22">
        <v>-9468549</v>
      </c>
      <c r="Z6" s="23">
        <v>-0.13832793998868451</v>
      </c>
      <c r="AA6" s="20">
        <v>23610832988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12192323</v>
      </c>
      <c r="D10" s="20"/>
      <c r="E10" s="21">
        <v>15009957</v>
      </c>
      <c r="F10" s="22">
        <v>15009957</v>
      </c>
      <c r="G10" s="22">
        <v>575004</v>
      </c>
      <c r="H10" s="22">
        <v>1940617</v>
      </c>
      <c r="I10" s="22">
        <v>919467</v>
      </c>
      <c r="J10" s="22">
        <v>3435088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3435088</v>
      </c>
      <c r="X10" s="22">
        <v>3752490</v>
      </c>
      <c r="Y10" s="22">
        <v>-317402</v>
      </c>
      <c r="Z10" s="23">
        <v>-8.4584369312110095</v>
      </c>
      <c r="AA10" s="20">
        <v>15009957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53477032</v>
      </c>
      <c r="D13" s="20"/>
      <c r="E13" s="21">
        <v>42000000</v>
      </c>
      <c r="F13" s="22">
        <v>42000000</v>
      </c>
      <c r="G13" s="22">
        <v>4140953</v>
      </c>
      <c r="H13" s="22">
        <v>2857717</v>
      </c>
      <c r="I13" s="22">
        <v>4232231</v>
      </c>
      <c r="J13" s="22">
        <v>11230901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11230901</v>
      </c>
      <c r="X13" s="22">
        <v>10500000</v>
      </c>
      <c r="Y13" s="22">
        <v>730901</v>
      </c>
      <c r="Z13" s="23">
        <v>6.9609619047619047</v>
      </c>
      <c r="AA13" s="20">
        <v>42000000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33580</v>
      </c>
      <c r="D17" s="20"/>
      <c r="E17" s="21">
        <v>-9967750</v>
      </c>
      <c r="F17" s="22">
        <v>-9967750</v>
      </c>
      <c r="G17" s="22">
        <v>2865</v>
      </c>
      <c r="H17" s="22">
        <v>-650047</v>
      </c>
      <c r="I17" s="22">
        <v>-108277</v>
      </c>
      <c r="J17" s="22">
        <v>-755459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-755459</v>
      </c>
      <c r="X17" s="22">
        <v>-2491935</v>
      </c>
      <c r="Y17" s="22">
        <v>1736476</v>
      </c>
      <c r="Z17" s="23">
        <v>-69.683840068059553</v>
      </c>
      <c r="AA17" s="20">
        <v>-9967750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139296700</v>
      </c>
      <c r="D20" s="20"/>
      <c r="E20" s="21">
        <v>110752305</v>
      </c>
      <c r="F20" s="22">
        <v>110752305</v>
      </c>
      <c r="G20" s="22">
        <v>875091</v>
      </c>
      <c r="H20" s="22">
        <v>8737064</v>
      </c>
      <c r="I20" s="22">
        <v>9752995</v>
      </c>
      <c r="J20" s="22">
        <v>19365150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19365150</v>
      </c>
      <c r="X20" s="22">
        <v>27688077</v>
      </c>
      <c r="Y20" s="22">
        <v>-8322927</v>
      </c>
      <c r="Z20" s="18">
        <v>-30.05960652305323</v>
      </c>
      <c r="AA20" s="20">
        <v>110752305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7517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387037577</v>
      </c>
      <c r="D26" s="20"/>
      <c r="E26" s="21">
        <v>436602641</v>
      </c>
      <c r="F26" s="22">
        <v>436602641</v>
      </c>
      <c r="G26" s="22">
        <v>179885464</v>
      </c>
      <c r="H26" s="22">
        <v>215126</v>
      </c>
      <c r="I26" s="22">
        <v>283973</v>
      </c>
      <c r="J26" s="22">
        <v>180384563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180384563</v>
      </c>
      <c r="X26" s="22">
        <v>181034397</v>
      </c>
      <c r="Y26" s="22">
        <v>-649834</v>
      </c>
      <c r="Z26" s="23">
        <v>-0.35895609385215344</v>
      </c>
      <c r="AA26" s="20">
        <v>436602641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2583124</v>
      </c>
      <c r="D30" s="20"/>
      <c r="E30" s="21">
        <v>2500000</v>
      </c>
      <c r="F30" s="22">
        <v>2500000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2500000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23155277344</v>
      </c>
      <c r="D33" s="29">
        <f t="shared" ref="D33:Y33" si="0">SUM(D6:D32)</f>
        <v>0</v>
      </c>
      <c r="E33" s="30">
        <f t="shared" si="0"/>
        <v>24207730141</v>
      </c>
      <c r="F33" s="31">
        <f t="shared" si="0"/>
        <v>24207730141</v>
      </c>
      <c r="G33" s="31">
        <f t="shared" si="0"/>
        <v>2475726944</v>
      </c>
      <c r="H33" s="31">
        <f t="shared" si="0"/>
        <v>2289484809</v>
      </c>
      <c r="I33" s="31">
        <f t="shared" si="0"/>
        <v>2283981031</v>
      </c>
      <c r="J33" s="31">
        <f t="shared" si="0"/>
        <v>7049192784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7049192784</v>
      </c>
      <c r="X33" s="31">
        <f t="shared" si="0"/>
        <v>7065484119</v>
      </c>
      <c r="Y33" s="31">
        <f t="shared" si="0"/>
        <v>-16291335</v>
      </c>
      <c r="Z33" s="32">
        <f>+IF(X33&lt;&gt;0,+(Y33/X33)*100,0)</f>
        <v>-0.23057634446011269</v>
      </c>
      <c r="AA33" s="29">
        <f>SUM(AA6:AA32)</f>
        <v>24207730141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1384007055</v>
      </c>
      <c r="D35" s="20"/>
      <c r="E35" s="21">
        <v>1494046623</v>
      </c>
      <c r="F35" s="22">
        <v>1494046623</v>
      </c>
      <c r="G35" s="22">
        <v>105215713</v>
      </c>
      <c r="H35" s="22">
        <v>111720444</v>
      </c>
      <c r="I35" s="22">
        <v>112450274</v>
      </c>
      <c r="J35" s="22">
        <v>329386431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329386431</v>
      </c>
      <c r="X35" s="22">
        <v>350531839</v>
      </c>
      <c r="Y35" s="22">
        <v>-21145408</v>
      </c>
      <c r="Z35" s="23">
        <v>-6.0323787021241175</v>
      </c>
      <c r="AA35" s="20">
        <v>1494046623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16333059466</v>
      </c>
      <c r="D37" s="20"/>
      <c r="E37" s="21">
        <v>17755086129</v>
      </c>
      <c r="F37" s="22">
        <v>17755086129</v>
      </c>
      <c r="G37" s="22">
        <v>88583514</v>
      </c>
      <c r="H37" s="22">
        <v>1934216808</v>
      </c>
      <c r="I37" s="22">
        <v>2034515787</v>
      </c>
      <c r="J37" s="22">
        <v>4057316109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4057316109</v>
      </c>
      <c r="X37" s="22">
        <v>4435117574</v>
      </c>
      <c r="Y37" s="22">
        <v>-377801465</v>
      </c>
      <c r="Z37" s="23">
        <v>-8.5184092348483933</v>
      </c>
      <c r="AA37" s="20">
        <v>17755086129</v>
      </c>
    </row>
    <row r="38" spans="1:27" x14ac:dyDescent="0.25">
      <c r="A38" s="19" t="s">
        <v>64</v>
      </c>
      <c r="B38" s="15" t="s">
        <v>32</v>
      </c>
      <c r="C38" s="20">
        <v>157721712</v>
      </c>
      <c r="D38" s="20"/>
      <c r="E38" s="21">
        <v>240549701</v>
      </c>
      <c r="F38" s="22">
        <v>240549701</v>
      </c>
      <c r="G38" s="22">
        <v>13997783</v>
      </c>
      <c r="H38" s="22">
        <v>12393813</v>
      </c>
      <c r="I38" s="22">
        <v>13749044</v>
      </c>
      <c r="J38" s="22">
        <v>40140640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40140640</v>
      </c>
      <c r="X38" s="22">
        <v>50515196</v>
      </c>
      <c r="Y38" s="22">
        <v>-10374556</v>
      </c>
      <c r="Z38" s="23">
        <v>-20.537495291515846</v>
      </c>
      <c r="AA38" s="20">
        <v>240549701</v>
      </c>
    </row>
    <row r="39" spans="1:27" x14ac:dyDescent="0.25">
      <c r="A39" s="19" t="s">
        <v>65</v>
      </c>
      <c r="B39" s="15" t="s">
        <v>32</v>
      </c>
      <c r="C39" s="20">
        <v>19457255</v>
      </c>
      <c r="D39" s="20"/>
      <c r="E39" s="21">
        <v>172405000</v>
      </c>
      <c r="F39" s="22">
        <v>172405000</v>
      </c>
      <c r="G39" s="22">
        <v>16060980</v>
      </c>
      <c r="H39" s="22">
        <v>16750959</v>
      </c>
      <c r="I39" s="22">
        <v>16119243</v>
      </c>
      <c r="J39" s="22">
        <v>48931182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48931182</v>
      </c>
      <c r="X39" s="22">
        <v>43101249</v>
      </c>
      <c r="Y39" s="22">
        <v>5829933</v>
      </c>
      <c r="Z39" s="23">
        <v>13.526134706676366</v>
      </c>
      <c r="AA39" s="20">
        <v>172405000</v>
      </c>
    </row>
    <row r="40" spans="1:27" x14ac:dyDescent="0.25">
      <c r="A40" s="19" t="s">
        <v>66</v>
      </c>
      <c r="B40" s="15" t="s">
        <v>32</v>
      </c>
      <c r="C40" s="20">
        <v>292004242</v>
      </c>
      <c r="D40" s="20"/>
      <c r="E40" s="21">
        <v>520244714</v>
      </c>
      <c r="F40" s="22">
        <v>520244714</v>
      </c>
      <c r="G40" s="22">
        <v>43156385</v>
      </c>
      <c r="H40" s="22">
        <v>43163116</v>
      </c>
      <c r="I40" s="22">
        <v>43181396</v>
      </c>
      <c r="J40" s="22">
        <v>129500897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129500897</v>
      </c>
      <c r="X40" s="22">
        <v>130061187</v>
      </c>
      <c r="Y40" s="22">
        <v>-560290</v>
      </c>
      <c r="Z40" s="23">
        <v>-0.43078954830698263</v>
      </c>
      <c r="AA40" s="20">
        <v>520244714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510374239</v>
      </c>
      <c r="D42" s="20"/>
      <c r="E42" s="21">
        <v>919598389</v>
      </c>
      <c r="F42" s="22">
        <v>919392389</v>
      </c>
      <c r="G42" s="22">
        <v>12202597</v>
      </c>
      <c r="H42" s="22">
        <v>34459312</v>
      </c>
      <c r="I42" s="22">
        <v>27529282</v>
      </c>
      <c r="J42" s="22">
        <v>74191191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74191191</v>
      </c>
      <c r="X42" s="22">
        <v>198778646</v>
      </c>
      <c r="Y42" s="22">
        <v>-124587455</v>
      </c>
      <c r="Z42" s="23">
        <v>-62.676478337617816</v>
      </c>
      <c r="AA42" s="20">
        <v>919392389</v>
      </c>
    </row>
    <row r="43" spans="1:27" x14ac:dyDescent="0.25">
      <c r="A43" s="19" t="s">
        <v>68</v>
      </c>
      <c r="B43" s="15" t="s">
        <v>32</v>
      </c>
      <c r="C43" s="20">
        <v>4150000</v>
      </c>
      <c r="D43" s="20"/>
      <c r="E43" s="21">
        <v>2500000</v>
      </c>
      <c r="F43" s="22">
        <v>2500000</v>
      </c>
      <c r="G43" s="22">
        <v>350000</v>
      </c>
      <c r="H43" s="22"/>
      <c r="I43" s="22"/>
      <c r="J43" s="22">
        <v>350000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350000</v>
      </c>
      <c r="X43" s="22"/>
      <c r="Y43" s="22">
        <v>350000</v>
      </c>
      <c r="Z43" s="23"/>
      <c r="AA43" s="20">
        <v>2500000</v>
      </c>
    </row>
    <row r="44" spans="1:27" x14ac:dyDescent="0.25">
      <c r="A44" s="19" t="s">
        <v>69</v>
      </c>
      <c r="B44" s="15" t="s">
        <v>32</v>
      </c>
      <c r="C44" s="20">
        <v>172172410</v>
      </c>
      <c r="D44" s="20"/>
      <c r="E44" s="21">
        <v>50100000</v>
      </c>
      <c r="F44" s="22">
        <v>50100000</v>
      </c>
      <c r="G44" s="22">
        <v>2481103</v>
      </c>
      <c r="H44" s="22">
        <v>1791124</v>
      </c>
      <c r="I44" s="22">
        <v>2422840</v>
      </c>
      <c r="J44" s="22">
        <v>6695067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6695067</v>
      </c>
      <c r="X44" s="22">
        <v>12525000</v>
      </c>
      <c r="Y44" s="22">
        <v>-5829933</v>
      </c>
      <c r="Z44" s="23">
        <v>-46.546371257485028</v>
      </c>
      <c r="AA44" s="20">
        <v>50100000</v>
      </c>
    </row>
    <row r="45" spans="1:27" x14ac:dyDescent="0.25">
      <c r="A45" s="19" t="s">
        <v>70</v>
      </c>
      <c r="B45" s="15" t="s">
        <v>32</v>
      </c>
      <c r="C45" s="20">
        <v>335919389</v>
      </c>
      <c r="D45" s="20"/>
      <c r="E45" s="21">
        <v>397415816</v>
      </c>
      <c r="F45" s="22">
        <v>397421816</v>
      </c>
      <c r="G45" s="22">
        <v>16736258</v>
      </c>
      <c r="H45" s="22">
        <v>22335501</v>
      </c>
      <c r="I45" s="22">
        <v>27722826</v>
      </c>
      <c r="J45" s="22">
        <v>66794585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66794585</v>
      </c>
      <c r="X45" s="22">
        <v>83333844</v>
      </c>
      <c r="Y45" s="22">
        <v>-16539259</v>
      </c>
      <c r="Z45" s="23">
        <v>-19.846989177650322</v>
      </c>
      <c r="AA45" s="20">
        <v>397421816</v>
      </c>
    </row>
    <row r="46" spans="1:27" x14ac:dyDescent="0.25">
      <c r="A46" s="19" t="s">
        <v>71</v>
      </c>
      <c r="B46" s="15" t="s">
        <v>32</v>
      </c>
      <c r="C46" s="20">
        <v>552651</v>
      </c>
      <c r="D46" s="20"/>
      <c r="E46" s="21">
        <v>463950</v>
      </c>
      <c r="F46" s="22">
        <v>463950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72170</v>
      </c>
      <c r="Y46" s="22">
        <v>-72170</v>
      </c>
      <c r="Z46" s="23">
        <v>-100</v>
      </c>
      <c r="AA46" s="20">
        <v>463950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19209418419</v>
      </c>
      <c r="D48" s="29">
        <f t="shared" ref="D48:Y48" si="1">SUM(D35:D47)</f>
        <v>0</v>
      </c>
      <c r="E48" s="30">
        <f t="shared" si="1"/>
        <v>21552410322</v>
      </c>
      <c r="F48" s="31">
        <f t="shared" si="1"/>
        <v>21552210322</v>
      </c>
      <c r="G48" s="31">
        <f t="shared" si="1"/>
        <v>298784333</v>
      </c>
      <c r="H48" s="31">
        <f t="shared" si="1"/>
        <v>2176831077</v>
      </c>
      <c r="I48" s="31">
        <f t="shared" si="1"/>
        <v>2277690692</v>
      </c>
      <c r="J48" s="31">
        <f t="shared" si="1"/>
        <v>4753306102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4753306102</v>
      </c>
      <c r="X48" s="31">
        <f t="shared" si="1"/>
        <v>5304036705</v>
      </c>
      <c r="Y48" s="31">
        <f t="shared" si="1"/>
        <v>-550730603</v>
      </c>
      <c r="Z48" s="32">
        <f>+IF(X48&lt;&gt;0,+(Y48/X48)*100,0)</f>
        <v>-10.383235140149733</v>
      </c>
      <c r="AA48" s="29">
        <f>SUM(AA35:AA47)</f>
        <v>21552210322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3945858925</v>
      </c>
      <c r="D49" s="39">
        <f t="shared" si="2"/>
        <v>0</v>
      </c>
      <c r="E49" s="40">
        <f t="shared" si="2"/>
        <v>2655319819</v>
      </c>
      <c r="F49" s="41">
        <f t="shared" si="2"/>
        <v>2655519819</v>
      </c>
      <c r="G49" s="41">
        <f t="shared" si="2"/>
        <v>2176942611</v>
      </c>
      <c r="H49" s="41">
        <f t="shared" si="2"/>
        <v>112653732</v>
      </c>
      <c r="I49" s="41">
        <f t="shared" si="2"/>
        <v>6290339</v>
      </c>
      <c r="J49" s="41">
        <f t="shared" si="2"/>
        <v>2295886682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2295886682</v>
      </c>
      <c r="X49" s="41">
        <f t="shared" si="2"/>
        <v>1761447414</v>
      </c>
      <c r="Y49" s="41">
        <f t="shared" si="2"/>
        <v>534439268</v>
      </c>
      <c r="Z49" s="42">
        <f>+IF(X49&lt;&gt;0,+(Y49/X49)*100,0)</f>
        <v>30.340915303645843</v>
      </c>
      <c r="AA49" s="39">
        <f>+AA33-AA48</f>
        <v>2655519819</v>
      </c>
    </row>
    <row r="50" spans="1:27" x14ac:dyDescent="0.25">
      <c r="A50" s="43" t="s">
        <v>75</v>
      </c>
      <c r="B50" s="15" t="s">
        <v>32</v>
      </c>
      <c r="C50" s="20">
        <v>21185828</v>
      </c>
      <c r="D50" s="20"/>
      <c r="E50" s="21">
        <v>66820000</v>
      </c>
      <c r="F50" s="22">
        <v>66820000</v>
      </c>
      <c r="G50" s="22">
        <v>3692573</v>
      </c>
      <c r="H50" s="22">
        <v>6739476</v>
      </c>
      <c r="I50" s="22">
        <v>6544431</v>
      </c>
      <c r="J50" s="22">
        <v>16976480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16976480</v>
      </c>
      <c r="X50" s="22">
        <v>11270000</v>
      </c>
      <c r="Y50" s="22">
        <v>5706480</v>
      </c>
      <c r="Z50" s="23">
        <v>50.634250221827855</v>
      </c>
      <c r="AA50" s="20">
        <v>66820000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3967044753</v>
      </c>
      <c r="D52" s="48">
        <f t="shared" si="3"/>
        <v>0</v>
      </c>
      <c r="E52" s="49">
        <f t="shared" si="3"/>
        <v>2722139819</v>
      </c>
      <c r="F52" s="50">
        <f t="shared" si="3"/>
        <v>2722339819</v>
      </c>
      <c r="G52" s="50">
        <f t="shared" si="3"/>
        <v>2180635184</v>
      </c>
      <c r="H52" s="50">
        <f t="shared" si="3"/>
        <v>119393208</v>
      </c>
      <c r="I52" s="50">
        <f t="shared" si="3"/>
        <v>12834770</v>
      </c>
      <c r="J52" s="50">
        <f t="shared" si="3"/>
        <v>2312863162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2312863162</v>
      </c>
      <c r="X52" s="50">
        <f t="shared" si="3"/>
        <v>1772717414</v>
      </c>
      <c r="Y52" s="50">
        <f t="shared" si="3"/>
        <v>540145748</v>
      </c>
      <c r="Z52" s="51">
        <f>+IF(X52&lt;&gt;0,+(Y52/X52)*100,0)</f>
        <v>30.469929597024876</v>
      </c>
      <c r="AA52" s="48">
        <f>SUM(AA49:AA51)</f>
        <v>2722339819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3967044753</v>
      </c>
      <c r="D54" s="54">
        <f>+D52-D53</f>
        <v>0</v>
      </c>
      <c r="E54" s="55">
        <f t="shared" si="4"/>
        <v>2722139819</v>
      </c>
      <c r="F54" s="56">
        <f t="shared" si="4"/>
        <v>2722339819</v>
      </c>
      <c r="G54" s="56">
        <f t="shared" si="4"/>
        <v>2180635184</v>
      </c>
      <c r="H54" s="56">
        <f t="shared" si="4"/>
        <v>119393208</v>
      </c>
      <c r="I54" s="56">
        <f t="shared" si="4"/>
        <v>12834770</v>
      </c>
      <c r="J54" s="56">
        <f t="shared" si="4"/>
        <v>2312863162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2312863162</v>
      </c>
      <c r="X54" s="56">
        <f t="shared" si="4"/>
        <v>1772717414</v>
      </c>
      <c r="Y54" s="56">
        <f t="shared" si="4"/>
        <v>540145748</v>
      </c>
      <c r="Z54" s="57">
        <f>+IF(X54&lt;&gt;0,+(Y54/X54)*100,0)</f>
        <v>30.469929597024876</v>
      </c>
      <c r="AA54" s="54">
        <f>+AA52-AA53</f>
        <v>2722339819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3967044753</v>
      </c>
      <c r="D57" s="48">
        <f>SUM(D54:D56)</f>
        <v>0</v>
      </c>
      <c r="E57" s="49">
        <f t="shared" si="5"/>
        <v>2722139819</v>
      </c>
      <c r="F57" s="50">
        <f t="shared" si="5"/>
        <v>2722339819</v>
      </c>
      <c r="G57" s="50">
        <f t="shared" si="5"/>
        <v>2180635184</v>
      </c>
      <c r="H57" s="50">
        <f t="shared" si="5"/>
        <v>119393208</v>
      </c>
      <c r="I57" s="50">
        <f t="shared" si="5"/>
        <v>12834770</v>
      </c>
      <c r="J57" s="50">
        <f t="shared" si="5"/>
        <v>2312863162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2312863162</v>
      </c>
      <c r="X57" s="50">
        <f t="shared" si="5"/>
        <v>1772717414</v>
      </c>
      <c r="Y57" s="50">
        <f t="shared" si="5"/>
        <v>540145748</v>
      </c>
      <c r="Z57" s="51">
        <f>+IF(X57&lt;&gt;0,+(Y57/X57)*100,0)</f>
        <v>30.469929597024876</v>
      </c>
      <c r="AA57" s="48">
        <f>SUM(AA54:AA56)</f>
        <v>2722339819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3967044753</v>
      </c>
      <c r="D60" s="65">
        <f>SUM(D57:D59)</f>
        <v>0</v>
      </c>
      <c r="E60" s="66">
        <f t="shared" si="6"/>
        <v>2722139819</v>
      </c>
      <c r="F60" s="67">
        <f t="shared" si="6"/>
        <v>2722339819</v>
      </c>
      <c r="G60" s="67">
        <f t="shared" si="6"/>
        <v>2180635184</v>
      </c>
      <c r="H60" s="67">
        <f t="shared" si="6"/>
        <v>119393208</v>
      </c>
      <c r="I60" s="67">
        <f t="shared" si="6"/>
        <v>12834770</v>
      </c>
      <c r="J60" s="67">
        <f t="shared" si="6"/>
        <v>2312863162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2312863162</v>
      </c>
      <c r="X60" s="67">
        <f t="shared" si="6"/>
        <v>1772717414</v>
      </c>
      <c r="Y60" s="67">
        <f t="shared" si="6"/>
        <v>540145748</v>
      </c>
      <c r="Z60" s="68">
        <f>+IF(X60&lt;&gt;0,+(Y60/X60)*100,0)</f>
        <v>30.469929597024876</v>
      </c>
      <c r="AA60" s="65">
        <f>SUM(AA57:AA59)</f>
        <v>2722339819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177981442</v>
      </c>
      <c r="D6" s="20"/>
      <c r="E6" s="21">
        <v>215760698</v>
      </c>
      <c r="F6" s="22">
        <v>215760698</v>
      </c>
      <c r="G6" s="22">
        <v>17438550</v>
      </c>
      <c r="H6" s="22">
        <v>15704920</v>
      </c>
      <c r="I6" s="22">
        <v>15557438</v>
      </c>
      <c r="J6" s="22">
        <v>48700908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48700908</v>
      </c>
      <c r="X6" s="22">
        <v>48400613</v>
      </c>
      <c r="Y6" s="22">
        <v>300295</v>
      </c>
      <c r="Z6" s="23">
        <v>0.62043635687010823</v>
      </c>
      <c r="AA6" s="20">
        <v>215760698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1804483</v>
      </c>
      <c r="D13" s="20"/>
      <c r="E13" s="21">
        <v>2220363</v>
      </c>
      <c r="F13" s="22">
        <v>2220363</v>
      </c>
      <c r="G13" s="22">
        <v>173340</v>
      </c>
      <c r="H13" s="22">
        <v>133051</v>
      </c>
      <c r="I13" s="22">
        <v>140477</v>
      </c>
      <c r="J13" s="22">
        <v>446868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446868</v>
      </c>
      <c r="X13" s="22">
        <v>559624</v>
      </c>
      <c r="Y13" s="22">
        <v>-112756</v>
      </c>
      <c r="Z13" s="23">
        <v>-20.148528297571229</v>
      </c>
      <c r="AA13" s="20">
        <v>2220363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3759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2482907</v>
      </c>
      <c r="D26" s="20"/>
      <c r="E26" s="21">
        <v>2692174</v>
      </c>
      <c r="F26" s="22">
        <v>2692174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673041</v>
      </c>
      <c r="Y26" s="22">
        <v>-673041</v>
      </c>
      <c r="Z26" s="23">
        <v>-100</v>
      </c>
      <c r="AA26" s="20">
        <v>2692174</v>
      </c>
    </row>
    <row r="27" spans="1:27" x14ac:dyDescent="0.25">
      <c r="A27" s="19" t="s">
        <v>40</v>
      </c>
      <c r="B27" s="15" t="s">
        <v>32</v>
      </c>
      <c r="C27" s="20">
        <v>335833</v>
      </c>
      <c r="D27" s="20"/>
      <c r="E27" s="21">
        <v>340822</v>
      </c>
      <c r="F27" s="22">
        <v>340822</v>
      </c>
      <c r="G27" s="22">
        <v>32111</v>
      </c>
      <c r="H27" s="22">
        <v>33097</v>
      </c>
      <c r="I27" s="22">
        <v>33157</v>
      </c>
      <c r="J27" s="22">
        <v>98365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98365</v>
      </c>
      <c r="X27" s="22">
        <v>85203</v>
      </c>
      <c r="Y27" s="22">
        <v>13162</v>
      </c>
      <c r="Z27" s="23">
        <v>15.447812870438835</v>
      </c>
      <c r="AA27" s="20">
        <v>340822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1836359</v>
      </c>
      <c r="D29" s="20"/>
      <c r="E29" s="21">
        <v>2042777</v>
      </c>
      <c r="F29" s="22">
        <v>2042777</v>
      </c>
      <c r="G29" s="22">
        <v>168812</v>
      </c>
      <c r="H29" s="22">
        <v>164879</v>
      </c>
      <c r="I29" s="22">
        <v>165141</v>
      </c>
      <c r="J29" s="22">
        <v>498832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498832</v>
      </c>
      <c r="X29" s="22">
        <v>514516</v>
      </c>
      <c r="Y29" s="22">
        <v>-15684</v>
      </c>
      <c r="Z29" s="23">
        <v>-3.0483017049032486</v>
      </c>
      <c r="AA29" s="20">
        <v>2042777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33528391</v>
      </c>
      <c r="D31" s="20"/>
      <c r="E31" s="21">
        <v>35928220</v>
      </c>
      <c r="F31" s="22">
        <v>35928220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8982054</v>
      </c>
      <c r="Y31" s="22">
        <v>-8982054</v>
      </c>
      <c r="Z31" s="23">
        <v>-100</v>
      </c>
      <c r="AA31" s="20">
        <v>35928220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217973174</v>
      </c>
      <c r="D33" s="29">
        <f t="shared" ref="D33:Y33" si="0">SUM(D6:D32)</f>
        <v>0</v>
      </c>
      <c r="E33" s="30">
        <f t="shared" si="0"/>
        <v>258985054</v>
      </c>
      <c r="F33" s="31">
        <f t="shared" si="0"/>
        <v>258985054</v>
      </c>
      <c r="G33" s="31">
        <f t="shared" si="0"/>
        <v>17812813</v>
      </c>
      <c r="H33" s="31">
        <f t="shared" si="0"/>
        <v>16035947</v>
      </c>
      <c r="I33" s="31">
        <f t="shared" si="0"/>
        <v>15896213</v>
      </c>
      <c r="J33" s="31">
        <f t="shared" si="0"/>
        <v>49744973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49744973</v>
      </c>
      <c r="X33" s="31">
        <f t="shared" si="0"/>
        <v>59215051</v>
      </c>
      <c r="Y33" s="31">
        <f t="shared" si="0"/>
        <v>-9470078</v>
      </c>
      <c r="Z33" s="32">
        <f>+IF(X33&lt;&gt;0,+(Y33/X33)*100,0)</f>
        <v>-15.992687399695054</v>
      </c>
      <c r="AA33" s="29">
        <f>SUM(AA6:AA32)</f>
        <v>258985054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13108274</v>
      </c>
      <c r="D35" s="20"/>
      <c r="E35" s="21">
        <v>15282660</v>
      </c>
      <c r="F35" s="22">
        <v>15282660</v>
      </c>
      <c r="G35" s="22">
        <v>933802</v>
      </c>
      <c r="H35" s="22">
        <v>1105932</v>
      </c>
      <c r="I35" s="22">
        <v>1110228</v>
      </c>
      <c r="J35" s="22">
        <v>3149962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3149962</v>
      </c>
      <c r="X35" s="22">
        <v>3373836</v>
      </c>
      <c r="Y35" s="22">
        <v>-223874</v>
      </c>
      <c r="Z35" s="23">
        <v>-6.6355922457404573</v>
      </c>
      <c r="AA35" s="20">
        <v>15282660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149729878</v>
      </c>
      <c r="D37" s="20"/>
      <c r="E37" s="21">
        <v>165055762</v>
      </c>
      <c r="F37" s="22">
        <v>165055762</v>
      </c>
      <c r="G37" s="22">
        <v>18247983</v>
      </c>
      <c r="H37" s="22">
        <v>17416194</v>
      </c>
      <c r="I37" s="22">
        <v>14195913</v>
      </c>
      <c r="J37" s="22">
        <v>49860090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49860090</v>
      </c>
      <c r="X37" s="22">
        <v>51204505</v>
      </c>
      <c r="Y37" s="22">
        <v>-1344415</v>
      </c>
      <c r="Z37" s="23">
        <v>-2.6255795266451654</v>
      </c>
      <c r="AA37" s="20">
        <v>165055762</v>
      </c>
    </row>
    <row r="38" spans="1:27" x14ac:dyDescent="0.25">
      <c r="A38" s="19" t="s">
        <v>64</v>
      </c>
      <c r="B38" s="15" t="s">
        <v>32</v>
      </c>
      <c r="C38" s="20">
        <v>3399429</v>
      </c>
      <c r="D38" s="20"/>
      <c r="E38" s="21">
        <v>3677624</v>
      </c>
      <c r="F38" s="22">
        <v>3677624</v>
      </c>
      <c r="G38" s="22">
        <v>36532</v>
      </c>
      <c r="H38" s="22">
        <v>159003</v>
      </c>
      <c r="I38" s="22">
        <v>266592</v>
      </c>
      <c r="J38" s="22">
        <v>462127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462127</v>
      </c>
      <c r="X38" s="22">
        <v>581341</v>
      </c>
      <c r="Y38" s="22">
        <v>-119214</v>
      </c>
      <c r="Z38" s="23">
        <v>-20.506724968650069</v>
      </c>
      <c r="AA38" s="20">
        <v>3677624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2327328</v>
      </c>
      <c r="F40" s="22">
        <v>2327328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581832</v>
      </c>
      <c r="Y40" s="22">
        <v>-581832</v>
      </c>
      <c r="Z40" s="23">
        <v>-100</v>
      </c>
      <c r="AA40" s="20">
        <v>2327328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703865</v>
      </c>
      <c r="D42" s="20"/>
      <c r="E42" s="21">
        <v>1822955</v>
      </c>
      <c r="F42" s="22">
        <v>1822955</v>
      </c>
      <c r="G42" s="22"/>
      <c r="H42" s="22"/>
      <c r="I42" s="22">
        <v>1186</v>
      </c>
      <c r="J42" s="22">
        <v>1186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1186</v>
      </c>
      <c r="X42" s="22">
        <v>388344</v>
      </c>
      <c r="Y42" s="22">
        <v>-387158</v>
      </c>
      <c r="Z42" s="23">
        <v>-99.694600663329425</v>
      </c>
      <c r="AA42" s="20">
        <v>1822955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6865304</v>
      </c>
      <c r="D45" s="20"/>
      <c r="E45" s="21">
        <v>6137643</v>
      </c>
      <c r="F45" s="22">
        <v>6137643</v>
      </c>
      <c r="G45" s="22">
        <v>92456</v>
      </c>
      <c r="H45" s="22">
        <v>395448</v>
      </c>
      <c r="I45" s="22">
        <v>411565</v>
      </c>
      <c r="J45" s="22">
        <v>899469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899469</v>
      </c>
      <c r="X45" s="22">
        <v>940744</v>
      </c>
      <c r="Y45" s="22">
        <v>-41275</v>
      </c>
      <c r="Z45" s="23">
        <v>-4.3874847992652626</v>
      </c>
      <c r="AA45" s="20">
        <v>6137643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173806750</v>
      </c>
      <c r="D48" s="29">
        <f t="shared" ref="D48:Y48" si="1">SUM(D35:D47)</f>
        <v>0</v>
      </c>
      <c r="E48" s="30">
        <f t="shared" si="1"/>
        <v>194303972</v>
      </c>
      <c r="F48" s="31">
        <f t="shared" si="1"/>
        <v>194303972</v>
      </c>
      <c r="G48" s="31">
        <f t="shared" si="1"/>
        <v>19310773</v>
      </c>
      <c r="H48" s="31">
        <f t="shared" si="1"/>
        <v>19076577</v>
      </c>
      <c r="I48" s="31">
        <f t="shared" si="1"/>
        <v>15985484</v>
      </c>
      <c r="J48" s="31">
        <f t="shared" si="1"/>
        <v>54372834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54372834</v>
      </c>
      <c r="X48" s="31">
        <f t="shared" si="1"/>
        <v>57070602</v>
      </c>
      <c r="Y48" s="31">
        <f t="shared" si="1"/>
        <v>-2697768</v>
      </c>
      <c r="Z48" s="32">
        <f>+IF(X48&lt;&gt;0,+(Y48/X48)*100,0)</f>
        <v>-4.7270712161052728</v>
      </c>
      <c r="AA48" s="29">
        <f>SUM(AA35:AA47)</f>
        <v>194303972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44166424</v>
      </c>
      <c r="D49" s="39">
        <f t="shared" si="2"/>
        <v>0</v>
      </c>
      <c r="E49" s="40">
        <f t="shared" si="2"/>
        <v>64681082</v>
      </c>
      <c r="F49" s="41">
        <f t="shared" si="2"/>
        <v>64681082</v>
      </c>
      <c r="G49" s="41">
        <f t="shared" si="2"/>
        <v>-1497960</v>
      </c>
      <c r="H49" s="41">
        <f t="shared" si="2"/>
        <v>-3040630</v>
      </c>
      <c r="I49" s="41">
        <f t="shared" si="2"/>
        <v>-89271</v>
      </c>
      <c r="J49" s="41">
        <f t="shared" si="2"/>
        <v>-4627861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-4627861</v>
      </c>
      <c r="X49" s="41">
        <f t="shared" si="2"/>
        <v>2144449</v>
      </c>
      <c r="Y49" s="41">
        <f t="shared" si="2"/>
        <v>-6772310</v>
      </c>
      <c r="Z49" s="42">
        <f>+IF(X49&lt;&gt;0,+(Y49/X49)*100,0)</f>
        <v>-315.80653118819799</v>
      </c>
      <c r="AA49" s="39">
        <f>+AA33-AA48</f>
        <v>64681082</v>
      </c>
    </row>
    <row r="50" spans="1:27" x14ac:dyDescent="0.25">
      <c r="A50" s="43" t="s">
        <v>75</v>
      </c>
      <c r="B50" s="15" t="s">
        <v>32</v>
      </c>
      <c r="C50" s="20">
        <v>995553</v>
      </c>
      <c r="D50" s="20"/>
      <c r="E50" s="21">
        <v>3547826</v>
      </c>
      <c r="F50" s="22">
        <v>3547826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886956</v>
      </c>
      <c r="Y50" s="22">
        <v>-886956</v>
      </c>
      <c r="Z50" s="23">
        <v>-100</v>
      </c>
      <c r="AA50" s="20">
        <v>3547826</v>
      </c>
    </row>
    <row r="51" spans="1:27" x14ac:dyDescent="0.25">
      <c r="A51" s="43" t="s">
        <v>76</v>
      </c>
      <c r="B51" s="15" t="s">
        <v>32</v>
      </c>
      <c r="C51" s="44"/>
      <c r="D51" s="44"/>
      <c r="E51" s="21">
        <v>46000000</v>
      </c>
      <c r="F51" s="22">
        <v>46000000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>
        <v>46000000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45161977</v>
      </c>
      <c r="D52" s="48">
        <f t="shared" si="3"/>
        <v>0</v>
      </c>
      <c r="E52" s="49">
        <f t="shared" si="3"/>
        <v>114228908</v>
      </c>
      <c r="F52" s="50">
        <f t="shared" si="3"/>
        <v>114228908</v>
      </c>
      <c r="G52" s="50">
        <f t="shared" si="3"/>
        <v>-1497960</v>
      </c>
      <c r="H52" s="50">
        <f t="shared" si="3"/>
        <v>-3040630</v>
      </c>
      <c r="I52" s="50">
        <f t="shared" si="3"/>
        <v>-89271</v>
      </c>
      <c r="J52" s="50">
        <f t="shared" si="3"/>
        <v>-4627861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-4627861</v>
      </c>
      <c r="X52" s="50">
        <f t="shared" si="3"/>
        <v>3031405</v>
      </c>
      <c r="Y52" s="50">
        <f t="shared" si="3"/>
        <v>-7659266</v>
      </c>
      <c r="Z52" s="51">
        <f>+IF(X52&lt;&gt;0,+(Y52/X52)*100,0)</f>
        <v>-252.66389677393818</v>
      </c>
      <c r="AA52" s="48">
        <f>SUM(AA49:AA51)</f>
        <v>114228908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45161977</v>
      </c>
      <c r="D54" s="54">
        <f>+D52-D53</f>
        <v>0</v>
      </c>
      <c r="E54" s="55">
        <f t="shared" si="4"/>
        <v>114228908</v>
      </c>
      <c r="F54" s="56">
        <f t="shared" si="4"/>
        <v>114228908</v>
      </c>
      <c r="G54" s="56">
        <f t="shared" si="4"/>
        <v>-1497960</v>
      </c>
      <c r="H54" s="56">
        <f t="shared" si="4"/>
        <v>-3040630</v>
      </c>
      <c r="I54" s="56">
        <f t="shared" si="4"/>
        <v>-89271</v>
      </c>
      <c r="J54" s="56">
        <f t="shared" si="4"/>
        <v>-4627861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-4627861</v>
      </c>
      <c r="X54" s="56">
        <f t="shared" si="4"/>
        <v>3031405</v>
      </c>
      <c r="Y54" s="56">
        <f t="shared" si="4"/>
        <v>-7659266</v>
      </c>
      <c r="Z54" s="57">
        <f>+IF(X54&lt;&gt;0,+(Y54/X54)*100,0)</f>
        <v>-252.66389677393818</v>
      </c>
      <c r="AA54" s="54">
        <f>+AA52-AA53</f>
        <v>114228908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45161977</v>
      </c>
      <c r="D57" s="48">
        <f>SUM(D54:D56)</f>
        <v>0</v>
      </c>
      <c r="E57" s="49">
        <f t="shared" si="5"/>
        <v>114228908</v>
      </c>
      <c r="F57" s="50">
        <f t="shared" si="5"/>
        <v>114228908</v>
      </c>
      <c r="G57" s="50">
        <f t="shared" si="5"/>
        <v>-1497960</v>
      </c>
      <c r="H57" s="50">
        <f t="shared" si="5"/>
        <v>-3040630</v>
      </c>
      <c r="I57" s="50">
        <f t="shared" si="5"/>
        <v>-89271</v>
      </c>
      <c r="J57" s="50">
        <f t="shared" si="5"/>
        <v>-4627861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-4627861</v>
      </c>
      <c r="X57" s="50">
        <f t="shared" si="5"/>
        <v>3031405</v>
      </c>
      <c r="Y57" s="50">
        <f t="shared" si="5"/>
        <v>-7659266</v>
      </c>
      <c r="Z57" s="51">
        <f>+IF(X57&lt;&gt;0,+(Y57/X57)*100,0)</f>
        <v>-252.66389677393818</v>
      </c>
      <c r="AA57" s="48">
        <f>SUM(AA54:AA56)</f>
        <v>114228908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45161977</v>
      </c>
      <c r="D60" s="65">
        <f>SUM(D57:D59)</f>
        <v>0</v>
      </c>
      <c r="E60" s="66">
        <f t="shared" si="6"/>
        <v>114228908</v>
      </c>
      <c r="F60" s="67">
        <f t="shared" si="6"/>
        <v>114228908</v>
      </c>
      <c r="G60" s="67">
        <f t="shared" si="6"/>
        <v>-1497960</v>
      </c>
      <c r="H60" s="67">
        <f t="shared" si="6"/>
        <v>-3040630</v>
      </c>
      <c r="I60" s="67">
        <f t="shared" si="6"/>
        <v>-89271</v>
      </c>
      <c r="J60" s="67">
        <f t="shared" si="6"/>
        <v>-4627861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-4627861</v>
      </c>
      <c r="X60" s="67">
        <f t="shared" si="6"/>
        <v>3031405</v>
      </c>
      <c r="Y60" s="67">
        <f t="shared" si="6"/>
        <v>-7659266</v>
      </c>
      <c r="Z60" s="68">
        <f>+IF(X60&lt;&gt;0,+(Y60/X60)*100,0)</f>
        <v>-252.66389677393818</v>
      </c>
      <c r="AA60" s="65">
        <f>SUM(AA57:AA59)</f>
        <v>114228908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152838249</v>
      </c>
      <c r="D6" s="20"/>
      <c r="E6" s="21">
        <v>168694000</v>
      </c>
      <c r="F6" s="22">
        <v>168694000</v>
      </c>
      <c r="G6" s="22">
        <v>16260038</v>
      </c>
      <c r="H6" s="22">
        <v>15673087</v>
      </c>
      <c r="I6" s="22">
        <v>13444560</v>
      </c>
      <c r="J6" s="22">
        <v>45377685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45377685</v>
      </c>
      <c r="X6" s="22">
        <v>42173490</v>
      </c>
      <c r="Y6" s="22">
        <v>3204195</v>
      </c>
      <c r="Z6" s="23">
        <v>7.5976519846946502</v>
      </c>
      <c r="AA6" s="20">
        <v>168694000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1826864</v>
      </c>
      <c r="D13" s="20"/>
      <c r="E13" s="21">
        <v>1958000</v>
      </c>
      <c r="F13" s="22">
        <v>1958000</v>
      </c>
      <c r="G13" s="22">
        <v>119877</v>
      </c>
      <c r="H13" s="22">
        <v>136709</v>
      </c>
      <c r="I13" s="22">
        <v>138883</v>
      </c>
      <c r="J13" s="22">
        <v>395469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395469</v>
      </c>
      <c r="X13" s="22">
        <v>489501</v>
      </c>
      <c r="Y13" s="22">
        <v>-94032</v>
      </c>
      <c r="Z13" s="23">
        <v>-19.209766680762655</v>
      </c>
      <c r="AA13" s="20">
        <v>1958000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148713</v>
      </c>
      <c r="D24" s="20"/>
      <c r="E24" s="21">
        <v>145366</v>
      </c>
      <c r="F24" s="22">
        <v>145366</v>
      </c>
      <c r="G24" s="22">
        <v>7500</v>
      </c>
      <c r="H24" s="22"/>
      <c r="I24" s="22">
        <v>10423</v>
      </c>
      <c r="J24" s="22">
        <v>17923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17923</v>
      </c>
      <c r="X24" s="22">
        <v>36342</v>
      </c>
      <c r="Y24" s="22">
        <v>-18419</v>
      </c>
      <c r="Z24" s="23">
        <v>-50.682406031588798</v>
      </c>
      <c r="AA24" s="20">
        <v>145366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16748567</v>
      </c>
      <c r="D26" s="20"/>
      <c r="E26" s="21">
        <v>13708000</v>
      </c>
      <c r="F26" s="22">
        <v>13708000</v>
      </c>
      <c r="G26" s="22">
        <v>3308000</v>
      </c>
      <c r="H26" s="22"/>
      <c r="I26" s="22"/>
      <c r="J26" s="22">
        <v>3308000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3308000</v>
      </c>
      <c r="X26" s="22">
        <v>3427002</v>
      </c>
      <c r="Y26" s="22">
        <v>-119002</v>
      </c>
      <c r="Z26" s="23">
        <v>-3.472481194933648</v>
      </c>
      <c r="AA26" s="20">
        <v>13708000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2369314</v>
      </c>
      <c r="D29" s="20"/>
      <c r="E29" s="21">
        <v>2710000</v>
      </c>
      <c r="F29" s="22">
        <v>2710000</v>
      </c>
      <c r="G29" s="22">
        <v>208758</v>
      </c>
      <c r="H29" s="22">
        <v>208340</v>
      </c>
      <c r="I29" s="22">
        <v>206666</v>
      </c>
      <c r="J29" s="22">
        <v>623764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623764</v>
      </c>
      <c r="X29" s="22">
        <v>677499</v>
      </c>
      <c r="Y29" s="22">
        <v>-53735</v>
      </c>
      <c r="Z29" s="23">
        <v>-7.931377020482687</v>
      </c>
      <c r="AA29" s="20">
        <v>2710000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12188121</v>
      </c>
      <c r="D31" s="20"/>
      <c r="E31" s="21">
        <v>12188121</v>
      </c>
      <c r="F31" s="22">
        <v>12188121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3047031</v>
      </c>
      <c r="Y31" s="22">
        <v>-3047031</v>
      </c>
      <c r="Z31" s="23">
        <v>-100</v>
      </c>
      <c r="AA31" s="20">
        <v>12188121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186119828</v>
      </c>
      <c r="D33" s="29">
        <f t="shared" ref="D33:Y33" si="0">SUM(D6:D32)</f>
        <v>0</v>
      </c>
      <c r="E33" s="30">
        <f t="shared" si="0"/>
        <v>199403487</v>
      </c>
      <c r="F33" s="31">
        <f t="shared" si="0"/>
        <v>199403487</v>
      </c>
      <c r="G33" s="31">
        <f t="shared" si="0"/>
        <v>19904173</v>
      </c>
      <c r="H33" s="31">
        <f t="shared" si="0"/>
        <v>16018136</v>
      </c>
      <c r="I33" s="31">
        <f t="shared" si="0"/>
        <v>13800532</v>
      </c>
      <c r="J33" s="31">
        <f t="shared" si="0"/>
        <v>49722841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49722841</v>
      </c>
      <c r="X33" s="31">
        <f t="shared" si="0"/>
        <v>49850865</v>
      </c>
      <c r="Y33" s="31">
        <f t="shared" si="0"/>
        <v>-128024</v>
      </c>
      <c r="Z33" s="32">
        <f>+IF(X33&lt;&gt;0,+(Y33/X33)*100,0)</f>
        <v>-0.25681399911516078</v>
      </c>
      <c r="AA33" s="29">
        <f>SUM(AA6:AA32)</f>
        <v>199403487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10457653</v>
      </c>
      <c r="D35" s="20"/>
      <c r="E35" s="21">
        <v>11243718</v>
      </c>
      <c r="F35" s="22">
        <v>11243718</v>
      </c>
      <c r="G35" s="22">
        <v>865769</v>
      </c>
      <c r="H35" s="22">
        <v>865484</v>
      </c>
      <c r="I35" s="22">
        <v>847463</v>
      </c>
      <c r="J35" s="22">
        <v>2578716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2578716</v>
      </c>
      <c r="X35" s="22">
        <v>2810925</v>
      </c>
      <c r="Y35" s="22">
        <v>-232209</v>
      </c>
      <c r="Z35" s="23">
        <v>-8.2609461298327069</v>
      </c>
      <c r="AA35" s="20">
        <v>11243718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124217401</v>
      </c>
      <c r="D37" s="20"/>
      <c r="E37" s="21">
        <v>141209000</v>
      </c>
      <c r="F37" s="22">
        <v>141209000</v>
      </c>
      <c r="G37" s="22">
        <v>7828058</v>
      </c>
      <c r="H37" s="22">
        <v>16141860</v>
      </c>
      <c r="I37" s="22">
        <v>13432456</v>
      </c>
      <c r="J37" s="22">
        <v>37402374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37402374</v>
      </c>
      <c r="X37" s="22">
        <v>35302251</v>
      </c>
      <c r="Y37" s="22">
        <v>2100123</v>
      </c>
      <c r="Z37" s="23">
        <v>5.9489775878597655</v>
      </c>
      <c r="AA37" s="20">
        <v>141209000</v>
      </c>
    </row>
    <row r="38" spans="1:27" x14ac:dyDescent="0.25">
      <c r="A38" s="19" t="s">
        <v>64</v>
      </c>
      <c r="B38" s="15" t="s">
        <v>32</v>
      </c>
      <c r="C38" s="20">
        <v>1986807</v>
      </c>
      <c r="D38" s="20"/>
      <c r="E38" s="21">
        <v>2750000</v>
      </c>
      <c r="F38" s="22">
        <v>2750000</v>
      </c>
      <c r="G38" s="22">
        <v>30403</v>
      </c>
      <c r="H38" s="22">
        <v>152401</v>
      </c>
      <c r="I38" s="22">
        <v>151088</v>
      </c>
      <c r="J38" s="22">
        <v>333892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333892</v>
      </c>
      <c r="X38" s="22">
        <v>687498</v>
      </c>
      <c r="Y38" s="22">
        <v>-353606</v>
      </c>
      <c r="Z38" s="23">
        <v>-51.433749625453451</v>
      </c>
      <c r="AA38" s="20">
        <v>2750000</v>
      </c>
    </row>
    <row r="39" spans="1:27" x14ac:dyDescent="0.25">
      <c r="A39" s="19" t="s">
        <v>65</v>
      </c>
      <c r="B39" s="15" t="s">
        <v>32</v>
      </c>
      <c r="C39" s="20">
        <v>-302734</v>
      </c>
      <c r="D39" s="20"/>
      <c r="E39" s="21">
        <v>-37000</v>
      </c>
      <c r="F39" s="22">
        <v>-37000</v>
      </c>
      <c r="G39" s="22">
        <v>-3083</v>
      </c>
      <c r="H39" s="22"/>
      <c r="I39" s="22"/>
      <c r="J39" s="22">
        <v>-3083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-3083</v>
      </c>
      <c r="X39" s="22">
        <v>-9249</v>
      </c>
      <c r="Y39" s="22">
        <v>6166</v>
      </c>
      <c r="Z39" s="23">
        <v>-66.666666666666657</v>
      </c>
      <c r="AA39" s="20">
        <v>-37000</v>
      </c>
    </row>
    <row r="40" spans="1:27" x14ac:dyDescent="0.25">
      <c r="A40" s="19" t="s">
        <v>66</v>
      </c>
      <c r="B40" s="15" t="s">
        <v>32</v>
      </c>
      <c r="C40" s="20">
        <v>4411909</v>
      </c>
      <c r="D40" s="20"/>
      <c r="E40" s="21">
        <v>4679000</v>
      </c>
      <c r="F40" s="22">
        <v>4679000</v>
      </c>
      <c r="G40" s="22">
        <v>389916</v>
      </c>
      <c r="H40" s="22">
        <v>389916</v>
      </c>
      <c r="I40" s="22">
        <v>389916</v>
      </c>
      <c r="J40" s="22">
        <v>1169748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1169748</v>
      </c>
      <c r="X40" s="22">
        <v>1169748</v>
      </c>
      <c r="Y40" s="22"/>
      <c r="Z40" s="23"/>
      <c r="AA40" s="20">
        <v>4679000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13785475</v>
      </c>
      <c r="D42" s="20"/>
      <c r="E42" s="21">
        <v>12375000</v>
      </c>
      <c r="F42" s="22">
        <v>12375000</v>
      </c>
      <c r="G42" s="22">
        <v>6730</v>
      </c>
      <c r="H42" s="22">
        <v>45417</v>
      </c>
      <c r="I42" s="22">
        <v>24906</v>
      </c>
      <c r="J42" s="22">
        <v>77053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77053</v>
      </c>
      <c r="X42" s="22">
        <v>3093747</v>
      </c>
      <c r="Y42" s="22">
        <v>-3016694</v>
      </c>
      <c r="Z42" s="23">
        <v>-97.509395564666406</v>
      </c>
      <c r="AA42" s="20">
        <v>12375000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363698</v>
      </c>
      <c r="D45" s="20"/>
      <c r="E45" s="21">
        <v>741367</v>
      </c>
      <c r="F45" s="22">
        <v>741367</v>
      </c>
      <c r="G45" s="22">
        <v>7219</v>
      </c>
      <c r="H45" s="22">
        <v>16898</v>
      </c>
      <c r="I45" s="22">
        <v>16524</v>
      </c>
      <c r="J45" s="22">
        <v>40641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40641</v>
      </c>
      <c r="X45" s="22">
        <v>185337</v>
      </c>
      <c r="Y45" s="22">
        <v>-144696</v>
      </c>
      <c r="Z45" s="23">
        <v>-78.071836708266559</v>
      </c>
      <c r="AA45" s="20">
        <v>741367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154920209</v>
      </c>
      <c r="D48" s="29">
        <f t="shared" ref="D48:Y48" si="1">SUM(D35:D47)</f>
        <v>0</v>
      </c>
      <c r="E48" s="30">
        <f t="shared" si="1"/>
        <v>172961085</v>
      </c>
      <c r="F48" s="31">
        <f t="shared" si="1"/>
        <v>172961085</v>
      </c>
      <c r="G48" s="31">
        <f t="shared" si="1"/>
        <v>9125012</v>
      </c>
      <c r="H48" s="31">
        <f t="shared" si="1"/>
        <v>17611976</v>
      </c>
      <c r="I48" s="31">
        <f t="shared" si="1"/>
        <v>14862353</v>
      </c>
      <c r="J48" s="31">
        <f t="shared" si="1"/>
        <v>41599341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41599341</v>
      </c>
      <c r="X48" s="31">
        <f t="shared" si="1"/>
        <v>43240257</v>
      </c>
      <c r="Y48" s="31">
        <f t="shared" si="1"/>
        <v>-1640916</v>
      </c>
      <c r="Z48" s="32">
        <f>+IF(X48&lt;&gt;0,+(Y48/X48)*100,0)</f>
        <v>-3.7948803125753856</v>
      </c>
      <c r="AA48" s="29">
        <f>SUM(AA35:AA47)</f>
        <v>172961085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31199619</v>
      </c>
      <c r="D49" s="39">
        <f t="shared" si="2"/>
        <v>0</v>
      </c>
      <c r="E49" s="40">
        <f t="shared" si="2"/>
        <v>26442402</v>
      </c>
      <c r="F49" s="41">
        <f t="shared" si="2"/>
        <v>26442402</v>
      </c>
      <c r="G49" s="41">
        <f t="shared" si="2"/>
        <v>10779161</v>
      </c>
      <c r="H49" s="41">
        <f t="shared" si="2"/>
        <v>-1593840</v>
      </c>
      <c r="I49" s="41">
        <f t="shared" si="2"/>
        <v>-1061821</v>
      </c>
      <c r="J49" s="41">
        <f t="shared" si="2"/>
        <v>8123500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8123500</v>
      </c>
      <c r="X49" s="41">
        <f t="shared" si="2"/>
        <v>6610608</v>
      </c>
      <c r="Y49" s="41">
        <f t="shared" si="2"/>
        <v>1512892</v>
      </c>
      <c r="Z49" s="42">
        <f>+IF(X49&lt;&gt;0,+(Y49/X49)*100,0)</f>
        <v>22.885822302577917</v>
      </c>
      <c r="AA49" s="39">
        <f>+AA33-AA48</f>
        <v>26442402</v>
      </c>
    </row>
    <row r="50" spans="1:27" x14ac:dyDescent="0.25">
      <c r="A50" s="43" t="s">
        <v>75</v>
      </c>
      <c r="B50" s="15" t="s">
        <v>32</v>
      </c>
      <c r="C50" s="20">
        <v>3005910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34205529</v>
      </c>
      <c r="D52" s="48">
        <f t="shared" si="3"/>
        <v>0</v>
      </c>
      <c r="E52" s="49">
        <f t="shared" si="3"/>
        <v>26442402</v>
      </c>
      <c r="F52" s="50">
        <f t="shared" si="3"/>
        <v>26442402</v>
      </c>
      <c r="G52" s="50">
        <f t="shared" si="3"/>
        <v>10779161</v>
      </c>
      <c r="H52" s="50">
        <f t="shared" si="3"/>
        <v>-1593840</v>
      </c>
      <c r="I52" s="50">
        <f t="shared" si="3"/>
        <v>-1061821</v>
      </c>
      <c r="J52" s="50">
        <f t="shared" si="3"/>
        <v>8123500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8123500</v>
      </c>
      <c r="X52" s="50">
        <f t="shared" si="3"/>
        <v>6610608</v>
      </c>
      <c r="Y52" s="50">
        <f t="shared" si="3"/>
        <v>1512892</v>
      </c>
      <c r="Z52" s="51">
        <f>+IF(X52&lt;&gt;0,+(Y52/X52)*100,0)</f>
        <v>22.885822302577917</v>
      </c>
      <c r="AA52" s="48">
        <f>SUM(AA49:AA51)</f>
        <v>26442402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34205529</v>
      </c>
      <c r="D54" s="54">
        <f>+D52-D53</f>
        <v>0</v>
      </c>
      <c r="E54" s="55">
        <f t="shared" si="4"/>
        <v>26442402</v>
      </c>
      <c r="F54" s="56">
        <f t="shared" si="4"/>
        <v>26442402</v>
      </c>
      <c r="G54" s="56">
        <f t="shared" si="4"/>
        <v>10779161</v>
      </c>
      <c r="H54" s="56">
        <f t="shared" si="4"/>
        <v>-1593840</v>
      </c>
      <c r="I54" s="56">
        <f t="shared" si="4"/>
        <v>-1061821</v>
      </c>
      <c r="J54" s="56">
        <f t="shared" si="4"/>
        <v>8123500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8123500</v>
      </c>
      <c r="X54" s="56">
        <f t="shared" si="4"/>
        <v>6610608</v>
      </c>
      <c r="Y54" s="56">
        <f t="shared" si="4"/>
        <v>1512892</v>
      </c>
      <c r="Z54" s="57">
        <f>+IF(X54&lt;&gt;0,+(Y54/X54)*100,0)</f>
        <v>22.885822302577917</v>
      </c>
      <c r="AA54" s="54">
        <f>+AA52-AA53</f>
        <v>26442402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34205529</v>
      </c>
      <c r="D57" s="48">
        <f>SUM(D54:D56)</f>
        <v>0</v>
      </c>
      <c r="E57" s="49">
        <f t="shared" si="5"/>
        <v>26442402</v>
      </c>
      <c r="F57" s="50">
        <f t="shared" si="5"/>
        <v>26442402</v>
      </c>
      <c r="G57" s="50">
        <f t="shared" si="5"/>
        <v>10779161</v>
      </c>
      <c r="H57" s="50">
        <f t="shared" si="5"/>
        <v>-1593840</v>
      </c>
      <c r="I57" s="50">
        <f t="shared" si="5"/>
        <v>-1061821</v>
      </c>
      <c r="J57" s="50">
        <f t="shared" si="5"/>
        <v>8123500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8123500</v>
      </c>
      <c r="X57" s="50">
        <f t="shared" si="5"/>
        <v>6610608</v>
      </c>
      <c r="Y57" s="50">
        <f t="shared" si="5"/>
        <v>1512892</v>
      </c>
      <c r="Z57" s="51">
        <f>+IF(X57&lt;&gt;0,+(Y57/X57)*100,0)</f>
        <v>22.885822302577917</v>
      </c>
      <c r="AA57" s="48">
        <f>SUM(AA54:AA56)</f>
        <v>26442402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34205529</v>
      </c>
      <c r="D60" s="65">
        <f>SUM(D57:D59)</f>
        <v>0</v>
      </c>
      <c r="E60" s="66">
        <f t="shared" si="6"/>
        <v>26442402</v>
      </c>
      <c r="F60" s="67">
        <f t="shared" si="6"/>
        <v>26442402</v>
      </c>
      <c r="G60" s="67">
        <f t="shared" si="6"/>
        <v>10779161</v>
      </c>
      <c r="H60" s="67">
        <f t="shared" si="6"/>
        <v>-1593840</v>
      </c>
      <c r="I60" s="67">
        <f t="shared" si="6"/>
        <v>-1061821</v>
      </c>
      <c r="J60" s="67">
        <f t="shared" si="6"/>
        <v>8123500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8123500</v>
      </c>
      <c r="X60" s="67">
        <f t="shared" si="6"/>
        <v>6610608</v>
      </c>
      <c r="Y60" s="67">
        <f t="shared" si="6"/>
        <v>1512892</v>
      </c>
      <c r="Z60" s="68">
        <f>+IF(X60&lt;&gt;0,+(Y60/X60)*100,0)</f>
        <v>22.885822302577917</v>
      </c>
      <c r="AA60" s="65">
        <f>SUM(AA57:AA59)</f>
        <v>26442402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183929056</v>
      </c>
      <c r="D6" s="20"/>
      <c r="E6" s="21">
        <v>211597000</v>
      </c>
      <c r="F6" s="22">
        <v>211597000</v>
      </c>
      <c r="G6" s="22">
        <v>21999371</v>
      </c>
      <c r="H6" s="22">
        <v>14908203</v>
      </c>
      <c r="I6" s="22">
        <v>14865472</v>
      </c>
      <c r="J6" s="22">
        <v>51773046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51773046</v>
      </c>
      <c r="X6" s="22">
        <v>56822600</v>
      </c>
      <c r="Y6" s="22">
        <v>-5049554</v>
      </c>
      <c r="Z6" s="23">
        <v>-8.8865240238919014</v>
      </c>
      <c r="AA6" s="20">
        <v>211597000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430174</v>
      </c>
      <c r="D13" s="20"/>
      <c r="E13" s="21">
        <v>477000</v>
      </c>
      <c r="F13" s="22">
        <v>477000</v>
      </c>
      <c r="G13" s="22">
        <v>26429</v>
      </c>
      <c r="H13" s="22">
        <v>26638</v>
      </c>
      <c r="I13" s="22">
        <v>28052</v>
      </c>
      <c r="J13" s="22">
        <v>81119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81119</v>
      </c>
      <c r="X13" s="22">
        <v>98631</v>
      </c>
      <c r="Y13" s="22">
        <v>-17512</v>
      </c>
      <c r="Z13" s="23">
        <v>-17.75506686538715</v>
      </c>
      <c r="AA13" s="20">
        <v>477000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213040</v>
      </c>
      <c r="D20" s="20"/>
      <c r="E20" s="21">
        <v>381000</v>
      </c>
      <c r="F20" s="22">
        <v>381000</v>
      </c>
      <c r="G20" s="22">
        <v>548536</v>
      </c>
      <c r="H20" s="22">
        <v>25375</v>
      </c>
      <c r="I20" s="22">
        <v>13027</v>
      </c>
      <c r="J20" s="22">
        <v>586938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586938</v>
      </c>
      <c r="X20" s="22">
        <v>71619</v>
      </c>
      <c r="Y20" s="22">
        <v>515319</v>
      </c>
      <c r="Z20" s="18">
        <v>719.52833745235205</v>
      </c>
      <c r="AA20" s="20">
        <v>381000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13407</v>
      </c>
      <c r="D24" s="20"/>
      <c r="E24" s="21">
        <v>56000</v>
      </c>
      <c r="F24" s="22">
        <v>56000</v>
      </c>
      <c r="G24" s="22">
        <v>1185</v>
      </c>
      <c r="H24" s="22"/>
      <c r="I24" s="22">
        <v>9081</v>
      </c>
      <c r="J24" s="22">
        <v>10266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10266</v>
      </c>
      <c r="X24" s="22">
        <v>6926</v>
      </c>
      <c r="Y24" s="22">
        <v>3340</v>
      </c>
      <c r="Z24" s="23">
        <v>48.22408316488594</v>
      </c>
      <c r="AA24" s="20">
        <v>56000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2184232</v>
      </c>
      <c r="D26" s="20"/>
      <c r="E26" s="21">
        <v>3882478</v>
      </c>
      <c r="F26" s="22">
        <v>3882478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970620</v>
      </c>
      <c r="Y26" s="22">
        <v>-970620</v>
      </c>
      <c r="Z26" s="23">
        <v>-100</v>
      </c>
      <c r="AA26" s="20">
        <v>3882478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3818824</v>
      </c>
      <c r="D29" s="20"/>
      <c r="E29" s="21">
        <v>3943000</v>
      </c>
      <c r="F29" s="22">
        <v>3943000</v>
      </c>
      <c r="G29" s="22">
        <v>373114</v>
      </c>
      <c r="H29" s="22">
        <v>370881</v>
      </c>
      <c r="I29" s="22">
        <v>366980</v>
      </c>
      <c r="J29" s="22">
        <v>1110975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1110975</v>
      </c>
      <c r="X29" s="22">
        <v>934736</v>
      </c>
      <c r="Y29" s="22">
        <v>176239</v>
      </c>
      <c r="Z29" s="23">
        <v>18.85441450848154</v>
      </c>
      <c r="AA29" s="20">
        <v>3943000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190588733</v>
      </c>
      <c r="D33" s="29">
        <f t="shared" ref="D33:Y33" si="0">SUM(D6:D32)</f>
        <v>0</v>
      </c>
      <c r="E33" s="30">
        <f t="shared" si="0"/>
        <v>220336478</v>
      </c>
      <c r="F33" s="31">
        <f t="shared" si="0"/>
        <v>220336478</v>
      </c>
      <c r="G33" s="31">
        <f t="shared" si="0"/>
        <v>22948635</v>
      </c>
      <c r="H33" s="31">
        <f t="shared" si="0"/>
        <v>15331097</v>
      </c>
      <c r="I33" s="31">
        <f t="shared" si="0"/>
        <v>15282612</v>
      </c>
      <c r="J33" s="31">
        <f t="shared" si="0"/>
        <v>53562344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53562344</v>
      </c>
      <c r="X33" s="31">
        <f t="shared" si="0"/>
        <v>58905132</v>
      </c>
      <c r="Y33" s="31">
        <f t="shared" si="0"/>
        <v>-5342788</v>
      </c>
      <c r="Z33" s="32">
        <f>+IF(X33&lt;&gt;0,+(Y33/X33)*100,0)</f>
        <v>-9.0701570790130823</v>
      </c>
      <c r="AA33" s="29">
        <f>SUM(AA6:AA32)</f>
        <v>220336478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10398440</v>
      </c>
      <c r="D35" s="20"/>
      <c r="E35" s="21">
        <v>14713000</v>
      </c>
      <c r="F35" s="22">
        <v>14713000</v>
      </c>
      <c r="G35" s="22">
        <v>894420</v>
      </c>
      <c r="H35" s="22">
        <v>904564</v>
      </c>
      <c r="I35" s="22">
        <v>917802</v>
      </c>
      <c r="J35" s="22">
        <v>2716786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2716786</v>
      </c>
      <c r="X35" s="22">
        <v>3234739</v>
      </c>
      <c r="Y35" s="22">
        <v>-517953</v>
      </c>
      <c r="Z35" s="23">
        <v>-16.01220376667175</v>
      </c>
      <c r="AA35" s="20">
        <v>14713000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168133519</v>
      </c>
      <c r="D37" s="20"/>
      <c r="E37" s="21">
        <v>188520000</v>
      </c>
      <c r="F37" s="22">
        <v>188520000</v>
      </c>
      <c r="G37" s="22">
        <v>768853</v>
      </c>
      <c r="H37" s="22">
        <v>19377666</v>
      </c>
      <c r="I37" s="22">
        <v>21544642</v>
      </c>
      <c r="J37" s="22">
        <v>41691161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41691161</v>
      </c>
      <c r="X37" s="22">
        <v>47130000</v>
      </c>
      <c r="Y37" s="22">
        <v>-5438839</v>
      </c>
      <c r="Z37" s="23">
        <v>-11.540078506259283</v>
      </c>
      <c r="AA37" s="20">
        <v>188520000</v>
      </c>
    </row>
    <row r="38" spans="1:27" x14ac:dyDescent="0.25">
      <c r="A38" s="19" t="s">
        <v>64</v>
      </c>
      <c r="B38" s="15" t="s">
        <v>32</v>
      </c>
      <c r="C38" s="20">
        <v>3366115</v>
      </c>
      <c r="D38" s="20"/>
      <c r="E38" s="21">
        <v>3348000</v>
      </c>
      <c r="F38" s="22">
        <v>3348000</v>
      </c>
      <c r="G38" s="22">
        <v>162971</v>
      </c>
      <c r="H38" s="22">
        <v>178908</v>
      </c>
      <c r="I38" s="22">
        <v>110740</v>
      </c>
      <c r="J38" s="22">
        <v>452619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452619</v>
      </c>
      <c r="X38" s="22">
        <v>329799</v>
      </c>
      <c r="Y38" s="22">
        <v>122820</v>
      </c>
      <c r="Z38" s="23">
        <v>37.240864890433265</v>
      </c>
      <c r="AA38" s="20">
        <v>3348000</v>
      </c>
    </row>
    <row r="39" spans="1:27" x14ac:dyDescent="0.25">
      <c r="A39" s="19" t="s">
        <v>65</v>
      </c>
      <c r="B39" s="15" t="s">
        <v>32</v>
      </c>
      <c r="C39" s="20">
        <v>605928</v>
      </c>
      <c r="D39" s="20"/>
      <c r="E39" s="21">
        <v>569000</v>
      </c>
      <c r="F39" s="22">
        <v>569000</v>
      </c>
      <c r="G39" s="22">
        <v>47417</v>
      </c>
      <c r="H39" s="22"/>
      <c r="I39" s="22">
        <v>94834</v>
      </c>
      <c r="J39" s="22">
        <v>142251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142251</v>
      </c>
      <c r="X39" s="22">
        <v>142251</v>
      </c>
      <c r="Y39" s="22"/>
      <c r="Z39" s="23"/>
      <c r="AA39" s="20">
        <v>569000</v>
      </c>
    </row>
    <row r="40" spans="1:27" x14ac:dyDescent="0.25">
      <c r="A40" s="19" t="s">
        <v>66</v>
      </c>
      <c r="B40" s="15" t="s">
        <v>32</v>
      </c>
      <c r="C40" s="20">
        <v>2633615</v>
      </c>
      <c r="D40" s="20"/>
      <c r="E40" s="21">
        <v>3893000</v>
      </c>
      <c r="F40" s="22">
        <v>3893000</v>
      </c>
      <c r="G40" s="22">
        <v>324417</v>
      </c>
      <c r="H40" s="22"/>
      <c r="I40" s="22">
        <v>648834</v>
      </c>
      <c r="J40" s="22">
        <v>973251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973251</v>
      </c>
      <c r="X40" s="22">
        <v>973251</v>
      </c>
      <c r="Y40" s="22"/>
      <c r="Z40" s="23"/>
      <c r="AA40" s="20">
        <v>3893000</v>
      </c>
    </row>
    <row r="41" spans="1:27" x14ac:dyDescent="0.25">
      <c r="A41" s="19" t="s">
        <v>40</v>
      </c>
      <c r="B41" s="15" t="s">
        <v>32</v>
      </c>
      <c r="C41" s="20">
        <v>1602268</v>
      </c>
      <c r="D41" s="20"/>
      <c r="E41" s="21">
        <v>2183000</v>
      </c>
      <c r="F41" s="22">
        <v>2183000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545751</v>
      </c>
      <c r="Y41" s="22">
        <v>-545751</v>
      </c>
      <c r="Z41" s="23">
        <v>-100</v>
      </c>
      <c r="AA41" s="20">
        <v>2183000</v>
      </c>
    </row>
    <row r="42" spans="1:27" x14ac:dyDescent="0.25">
      <c r="A42" s="19" t="s">
        <v>67</v>
      </c>
      <c r="B42" s="15" t="s">
        <v>32</v>
      </c>
      <c r="C42" s="20">
        <v>2738756</v>
      </c>
      <c r="D42" s="20"/>
      <c r="E42" s="21">
        <v>1170000</v>
      </c>
      <c r="F42" s="22">
        <v>1170000</v>
      </c>
      <c r="G42" s="22">
        <v>18595</v>
      </c>
      <c r="H42" s="22">
        <v>24044</v>
      </c>
      <c r="I42" s="22">
        <v>38541</v>
      </c>
      <c r="J42" s="22">
        <v>81180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81180</v>
      </c>
      <c r="X42" s="22">
        <v>221071</v>
      </c>
      <c r="Y42" s="22">
        <v>-139891</v>
      </c>
      <c r="Z42" s="23">
        <v>-63.278765645426127</v>
      </c>
      <c r="AA42" s="20">
        <v>1170000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4308578</v>
      </c>
      <c r="D45" s="20"/>
      <c r="E45" s="21">
        <v>5151000</v>
      </c>
      <c r="F45" s="22">
        <v>5151000</v>
      </c>
      <c r="G45" s="22">
        <v>133821</v>
      </c>
      <c r="H45" s="22">
        <v>60113</v>
      </c>
      <c r="I45" s="22">
        <v>72971</v>
      </c>
      <c r="J45" s="22">
        <v>266905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266905</v>
      </c>
      <c r="X45" s="22">
        <v>1080755</v>
      </c>
      <c r="Y45" s="22">
        <v>-813850</v>
      </c>
      <c r="Z45" s="23">
        <v>-75.303838520293681</v>
      </c>
      <c r="AA45" s="20">
        <v>5151000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193787219</v>
      </c>
      <c r="D48" s="29">
        <f t="shared" ref="D48:Y48" si="1">SUM(D35:D47)</f>
        <v>0</v>
      </c>
      <c r="E48" s="30">
        <f t="shared" si="1"/>
        <v>219547000</v>
      </c>
      <c r="F48" s="31">
        <f t="shared" si="1"/>
        <v>219547000</v>
      </c>
      <c r="G48" s="31">
        <f t="shared" si="1"/>
        <v>2350494</v>
      </c>
      <c r="H48" s="31">
        <f t="shared" si="1"/>
        <v>20545295</v>
      </c>
      <c r="I48" s="31">
        <f t="shared" si="1"/>
        <v>23428364</v>
      </c>
      <c r="J48" s="31">
        <f t="shared" si="1"/>
        <v>46324153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46324153</v>
      </c>
      <c r="X48" s="31">
        <f t="shared" si="1"/>
        <v>53657617</v>
      </c>
      <c r="Y48" s="31">
        <f t="shared" si="1"/>
        <v>-7333464</v>
      </c>
      <c r="Z48" s="32">
        <f>+IF(X48&lt;&gt;0,+(Y48/X48)*100,0)</f>
        <v>-13.667144405611603</v>
      </c>
      <c r="AA48" s="29">
        <f>SUM(AA35:AA47)</f>
        <v>219547000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-3198486</v>
      </c>
      <c r="D49" s="39">
        <f t="shared" si="2"/>
        <v>0</v>
      </c>
      <c r="E49" s="40">
        <f t="shared" si="2"/>
        <v>789478</v>
      </c>
      <c r="F49" s="41">
        <f t="shared" si="2"/>
        <v>789478</v>
      </c>
      <c r="G49" s="41">
        <f t="shared" si="2"/>
        <v>20598141</v>
      </c>
      <c r="H49" s="41">
        <f t="shared" si="2"/>
        <v>-5214198</v>
      </c>
      <c r="I49" s="41">
        <f t="shared" si="2"/>
        <v>-8145752</v>
      </c>
      <c r="J49" s="41">
        <f t="shared" si="2"/>
        <v>7238191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7238191</v>
      </c>
      <c r="X49" s="41">
        <f t="shared" si="2"/>
        <v>5247515</v>
      </c>
      <c r="Y49" s="41">
        <f t="shared" si="2"/>
        <v>1990676</v>
      </c>
      <c r="Z49" s="42">
        <f>+IF(X49&lt;&gt;0,+(Y49/X49)*100,0)</f>
        <v>37.935594276528981</v>
      </c>
      <c r="AA49" s="39">
        <f>+AA33-AA48</f>
        <v>789478</v>
      </c>
    </row>
    <row r="50" spans="1:27" x14ac:dyDescent="0.25">
      <c r="A50" s="43" t="s">
        <v>75</v>
      </c>
      <c r="B50" s="15" t="s">
        <v>32</v>
      </c>
      <c r="C50" s="20">
        <v>533913</v>
      </c>
      <c r="D50" s="20"/>
      <c r="E50" s="21">
        <v>8956522</v>
      </c>
      <c r="F50" s="22">
        <v>8956522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>
        <v>8956522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-2664573</v>
      </c>
      <c r="D52" s="48">
        <f t="shared" si="3"/>
        <v>0</v>
      </c>
      <c r="E52" s="49">
        <f t="shared" si="3"/>
        <v>9746000</v>
      </c>
      <c r="F52" s="50">
        <f t="shared" si="3"/>
        <v>9746000</v>
      </c>
      <c r="G52" s="50">
        <f t="shared" si="3"/>
        <v>20598141</v>
      </c>
      <c r="H52" s="50">
        <f t="shared" si="3"/>
        <v>-5214198</v>
      </c>
      <c r="I52" s="50">
        <f t="shared" si="3"/>
        <v>-8145752</v>
      </c>
      <c r="J52" s="50">
        <f t="shared" si="3"/>
        <v>7238191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7238191</v>
      </c>
      <c r="X52" s="50">
        <f t="shared" si="3"/>
        <v>5247515</v>
      </c>
      <c r="Y52" s="50">
        <f t="shared" si="3"/>
        <v>1990676</v>
      </c>
      <c r="Z52" s="51">
        <f>+IF(X52&lt;&gt;0,+(Y52/X52)*100,0)</f>
        <v>37.935594276528981</v>
      </c>
      <c r="AA52" s="48">
        <f>SUM(AA49:AA51)</f>
        <v>9746000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-2664573</v>
      </c>
      <c r="D54" s="54">
        <f>+D52-D53</f>
        <v>0</v>
      </c>
      <c r="E54" s="55">
        <f t="shared" si="4"/>
        <v>9746000</v>
      </c>
      <c r="F54" s="56">
        <f t="shared" si="4"/>
        <v>9746000</v>
      </c>
      <c r="G54" s="56">
        <f t="shared" si="4"/>
        <v>20598141</v>
      </c>
      <c r="H54" s="56">
        <f t="shared" si="4"/>
        <v>-5214198</v>
      </c>
      <c r="I54" s="56">
        <f t="shared" si="4"/>
        <v>-8145752</v>
      </c>
      <c r="J54" s="56">
        <f t="shared" si="4"/>
        <v>7238191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7238191</v>
      </c>
      <c r="X54" s="56">
        <f t="shared" si="4"/>
        <v>5247515</v>
      </c>
      <c r="Y54" s="56">
        <f t="shared" si="4"/>
        <v>1990676</v>
      </c>
      <c r="Z54" s="57">
        <f>+IF(X54&lt;&gt;0,+(Y54/X54)*100,0)</f>
        <v>37.935594276528981</v>
      </c>
      <c r="AA54" s="54">
        <f>+AA52-AA53</f>
        <v>9746000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-2664573</v>
      </c>
      <c r="D57" s="48">
        <f>SUM(D54:D56)</f>
        <v>0</v>
      </c>
      <c r="E57" s="49">
        <f t="shared" si="5"/>
        <v>9746000</v>
      </c>
      <c r="F57" s="50">
        <f t="shared" si="5"/>
        <v>9746000</v>
      </c>
      <c r="G57" s="50">
        <f t="shared" si="5"/>
        <v>20598141</v>
      </c>
      <c r="H57" s="50">
        <f t="shared" si="5"/>
        <v>-5214198</v>
      </c>
      <c r="I57" s="50">
        <f t="shared" si="5"/>
        <v>-8145752</v>
      </c>
      <c r="J57" s="50">
        <f t="shared" si="5"/>
        <v>7238191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7238191</v>
      </c>
      <c r="X57" s="50">
        <f t="shared" si="5"/>
        <v>5247515</v>
      </c>
      <c r="Y57" s="50">
        <f t="shared" si="5"/>
        <v>1990676</v>
      </c>
      <c r="Z57" s="51">
        <f>+IF(X57&lt;&gt;0,+(Y57/X57)*100,0)</f>
        <v>37.935594276528981</v>
      </c>
      <c r="AA57" s="48">
        <f>SUM(AA54:AA56)</f>
        <v>9746000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-2664573</v>
      </c>
      <c r="D60" s="65">
        <f>SUM(D57:D59)</f>
        <v>0</v>
      </c>
      <c r="E60" s="66">
        <f t="shared" si="6"/>
        <v>9746000</v>
      </c>
      <c r="F60" s="67">
        <f t="shared" si="6"/>
        <v>9746000</v>
      </c>
      <c r="G60" s="67">
        <f t="shared" si="6"/>
        <v>20598141</v>
      </c>
      <c r="H60" s="67">
        <f t="shared" si="6"/>
        <v>-5214198</v>
      </c>
      <c r="I60" s="67">
        <f t="shared" si="6"/>
        <v>-8145752</v>
      </c>
      <c r="J60" s="67">
        <f t="shared" si="6"/>
        <v>7238191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7238191</v>
      </c>
      <c r="X60" s="67">
        <f t="shared" si="6"/>
        <v>5247515</v>
      </c>
      <c r="Y60" s="67">
        <f t="shared" si="6"/>
        <v>1990676</v>
      </c>
      <c r="Z60" s="68">
        <f>+IF(X60&lt;&gt;0,+(Y60/X60)*100,0)</f>
        <v>37.935594276528981</v>
      </c>
      <c r="AA60" s="65">
        <f>SUM(AA57:AA59)</f>
        <v>9746000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552657019</v>
      </c>
      <c r="D6" s="20"/>
      <c r="E6" s="21">
        <v>653808602</v>
      </c>
      <c r="F6" s="22">
        <v>653808602</v>
      </c>
      <c r="G6" s="22">
        <v>31901001</v>
      </c>
      <c r="H6" s="22">
        <v>53167646</v>
      </c>
      <c r="I6" s="22">
        <v>53321797</v>
      </c>
      <c r="J6" s="22">
        <v>138390444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138390444</v>
      </c>
      <c r="X6" s="22">
        <v>163452150</v>
      </c>
      <c r="Y6" s="22">
        <v>-25061706</v>
      </c>
      <c r="Z6" s="23">
        <v>-15.332747840881872</v>
      </c>
      <c r="AA6" s="20">
        <v>653808602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597665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849475</v>
      </c>
      <c r="D13" s="20"/>
      <c r="E13" s="21">
        <v>868608</v>
      </c>
      <c r="F13" s="22">
        <v>868608</v>
      </c>
      <c r="G13" s="22">
        <v>61658</v>
      </c>
      <c r="H13" s="22">
        <v>69134</v>
      </c>
      <c r="I13" s="22">
        <v>92873</v>
      </c>
      <c r="J13" s="22">
        <v>223665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223665</v>
      </c>
      <c r="X13" s="22">
        <v>217152</v>
      </c>
      <c r="Y13" s="22">
        <v>6513</v>
      </c>
      <c r="Z13" s="23">
        <v>2.9992816091954024</v>
      </c>
      <c r="AA13" s="20">
        <v>868608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655546</v>
      </c>
      <c r="D20" s="20"/>
      <c r="E20" s="21">
        <v>307032</v>
      </c>
      <c r="F20" s="22">
        <v>307032</v>
      </c>
      <c r="G20" s="22">
        <v>116</v>
      </c>
      <c r="H20" s="22">
        <v>182377</v>
      </c>
      <c r="I20" s="22">
        <v>26370</v>
      </c>
      <c r="J20" s="22">
        <v>208863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208863</v>
      </c>
      <c r="X20" s="22">
        <v>76758</v>
      </c>
      <c r="Y20" s="22">
        <v>132105</v>
      </c>
      <c r="Z20" s="18">
        <v>172.10583913077465</v>
      </c>
      <c r="AA20" s="20">
        <v>307032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318507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22379687</v>
      </c>
      <c r="D26" s="20"/>
      <c r="E26" s="21">
        <v>23997896</v>
      </c>
      <c r="F26" s="22">
        <v>23997896</v>
      </c>
      <c r="G26" s="22">
        <v>9999218</v>
      </c>
      <c r="H26" s="22"/>
      <c r="I26" s="22"/>
      <c r="J26" s="22">
        <v>9999218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9999218</v>
      </c>
      <c r="X26" s="22">
        <v>8025159</v>
      </c>
      <c r="Y26" s="22">
        <v>1974059</v>
      </c>
      <c r="Z26" s="23">
        <v>24.598378673868019</v>
      </c>
      <c r="AA26" s="20">
        <v>23997896</v>
      </c>
    </row>
    <row r="27" spans="1:27" x14ac:dyDescent="0.25">
      <c r="A27" s="19" t="s">
        <v>40</v>
      </c>
      <c r="B27" s="15" t="s">
        <v>32</v>
      </c>
      <c r="C27" s="20">
        <v>115242</v>
      </c>
      <c r="D27" s="20"/>
      <c r="E27" s="21">
        <v>108528</v>
      </c>
      <c r="F27" s="22">
        <v>108528</v>
      </c>
      <c r="G27" s="22">
        <v>9651</v>
      </c>
      <c r="H27" s="22">
        <v>9607</v>
      </c>
      <c r="I27" s="22">
        <v>9569</v>
      </c>
      <c r="J27" s="22">
        <v>28827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28827</v>
      </c>
      <c r="X27" s="22">
        <v>27132</v>
      </c>
      <c r="Y27" s="22">
        <v>1695</v>
      </c>
      <c r="Z27" s="23">
        <v>6.2472357363998237</v>
      </c>
      <c r="AA27" s="20">
        <v>108528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1496877</v>
      </c>
      <c r="D29" s="20"/>
      <c r="E29" s="21">
        <v>1825104</v>
      </c>
      <c r="F29" s="22">
        <v>1825104</v>
      </c>
      <c r="G29" s="22">
        <v>200223</v>
      </c>
      <c r="H29" s="22">
        <v>139797</v>
      </c>
      <c r="I29" s="22">
        <v>168097</v>
      </c>
      <c r="J29" s="22">
        <v>508117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508117</v>
      </c>
      <c r="X29" s="22">
        <v>456276</v>
      </c>
      <c r="Y29" s="22">
        <v>51841</v>
      </c>
      <c r="Z29" s="23">
        <v>11.361763494025547</v>
      </c>
      <c r="AA29" s="20">
        <v>1825104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1314496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580384514</v>
      </c>
      <c r="D33" s="29">
        <f t="shared" ref="D33:Y33" si="0">SUM(D6:D32)</f>
        <v>0</v>
      </c>
      <c r="E33" s="30">
        <f t="shared" si="0"/>
        <v>680915770</v>
      </c>
      <c r="F33" s="31">
        <f t="shared" si="0"/>
        <v>680915770</v>
      </c>
      <c r="G33" s="31">
        <f t="shared" si="0"/>
        <v>42171867</v>
      </c>
      <c r="H33" s="31">
        <f t="shared" si="0"/>
        <v>53568561</v>
      </c>
      <c r="I33" s="31">
        <f t="shared" si="0"/>
        <v>53618706</v>
      </c>
      <c r="J33" s="31">
        <f t="shared" si="0"/>
        <v>149359134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149359134</v>
      </c>
      <c r="X33" s="31">
        <f t="shared" si="0"/>
        <v>172254627</v>
      </c>
      <c r="Y33" s="31">
        <f t="shared" si="0"/>
        <v>-22895493</v>
      </c>
      <c r="Z33" s="32">
        <f>+IF(X33&lt;&gt;0,+(Y33/X33)*100,0)</f>
        <v>-13.291656310631353</v>
      </c>
      <c r="AA33" s="29">
        <f>SUM(AA6:AA32)</f>
        <v>680915770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30473708</v>
      </c>
      <c r="D35" s="20"/>
      <c r="E35" s="21">
        <v>40160475</v>
      </c>
      <c r="F35" s="22">
        <v>40160475</v>
      </c>
      <c r="G35" s="22">
        <v>2865376</v>
      </c>
      <c r="H35" s="22">
        <v>2927956</v>
      </c>
      <c r="I35" s="22">
        <v>2958177</v>
      </c>
      <c r="J35" s="22">
        <v>8751509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8751509</v>
      </c>
      <c r="X35" s="22">
        <v>9901626</v>
      </c>
      <c r="Y35" s="22">
        <v>-1150117</v>
      </c>
      <c r="Z35" s="23">
        <v>-11.615435687027563</v>
      </c>
      <c r="AA35" s="20">
        <v>40160475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469291050</v>
      </c>
      <c r="D37" s="20"/>
      <c r="E37" s="21">
        <v>545739613</v>
      </c>
      <c r="F37" s="22">
        <v>545739613</v>
      </c>
      <c r="G37" s="22"/>
      <c r="H37" s="22">
        <v>59089663</v>
      </c>
      <c r="I37" s="22">
        <v>55624686</v>
      </c>
      <c r="J37" s="22">
        <v>114714349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114714349</v>
      </c>
      <c r="X37" s="22">
        <v>136434903</v>
      </c>
      <c r="Y37" s="22">
        <v>-21720554</v>
      </c>
      <c r="Z37" s="23">
        <v>-15.920086079439658</v>
      </c>
      <c r="AA37" s="20">
        <v>545739613</v>
      </c>
    </row>
    <row r="38" spans="1:27" x14ac:dyDescent="0.25">
      <c r="A38" s="19" t="s">
        <v>64</v>
      </c>
      <c r="B38" s="15" t="s">
        <v>32</v>
      </c>
      <c r="C38" s="20">
        <v>11400318</v>
      </c>
      <c r="D38" s="20"/>
      <c r="E38" s="21">
        <v>7256301</v>
      </c>
      <c r="F38" s="22">
        <v>7256301</v>
      </c>
      <c r="G38" s="22">
        <v>410674</v>
      </c>
      <c r="H38" s="22">
        <v>552100</v>
      </c>
      <c r="I38" s="22">
        <v>307416</v>
      </c>
      <c r="J38" s="22">
        <v>1270190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1270190</v>
      </c>
      <c r="X38" s="22">
        <v>1794315</v>
      </c>
      <c r="Y38" s="22">
        <v>-524125</v>
      </c>
      <c r="Z38" s="23">
        <v>-29.210311455903788</v>
      </c>
      <c r="AA38" s="20">
        <v>7256301</v>
      </c>
    </row>
    <row r="39" spans="1:27" x14ac:dyDescent="0.25">
      <c r="A39" s="19" t="s">
        <v>65</v>
      </c>
      <c r="B39" s="15" t="s">
        <v>32</v>
      </c>
      <c r="C39" s="20">
        <v>756975</v>
      </c>
      <c r="D39" s="20"/>
      <c r="E39" s="21">
        <v>654076</v>
      </c>
      <c r="F39" s="22">
        <v>654076</v>
      </c>
      <c r="G39" s="22"/>
      <c r="H39" s="22">
        <v>2889721</v>
      </c>
      <c r="I39" s="22">
        <v>1444861</v>
      </c>
      <c r="J39" s="22">
        <v>4334582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4334582</v>
      </c>
      <c r="X39" s="22">
        <v>163518</v>
      </c>
      <c r="Y39" s="22">
        <v>4171064</v>
      </c>
      <c r="Z39" s="23">
        <v>2550.8286549493023</v>
      </c>
      <c r="AA39" s="20">
        <v>654076</v>
      </c>
    </row>
    <row r="40" spans="1:27" x14ac:dyDescent="0.25">
      <c r="A40" s="19" t="s">
        <v>66</v>
      </c>
      <c r="B40" s="15" t="s">
        <v>32</v>
      </c>
      <c r="C40" s="20">
        <v>20457994</v>
      </c>
      <c r="D40" s="20"/>
      <c r="E40" s="21">
        <v>25178400</v>
      </c>
      <c r="F40" s="22">
        <v>25178400</v>
      </c>
      <c r="G40" s="22"/>
      <c r="H40" s="22">
        <v>3338607</v>
      </c>
      <c r="I40" s="22">
        <v>1615472</v>
      </c>
      <c r="J40" s="22">
        <v>4954079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4954079</v>
      </c>
      <c r="X40" s="22">
        <v>6294600</v>
      </c>
      <c r="Y40" s="22">
        <v>-1340521</v>
      </c>
      <c r="Z40" s="23">
        <v>-21.296365138372572</v>
      </c>
      <c r="AA40" s="20">
        <v>25178400</v>
      </c>
    </row>
    <row r="41" spans="1:27" x14ac:dyDescent="0.25">
      <c r="A41" s="19" t="s">
        <v>40</v>
      </c>
      <c r="B41" s="15" t="s">
        <v>32</v>
      </c>
      <c r="C41" s="20">
        <v>2657086</v>
      </c>
      <c r="D41" s="20"/>
      <c r="E41" s="21">
        <v>2164206</v>
      </c>
      <c r="F41" s="22">
        <v>2164206</v>
      </c>
      <c r="G41" s="22">
        <v>180350</v>
      </c>
      <c r="H41" s="22">
        <v>180350</v>
      </c>
      <c r="I41" s="22">
        <v>180350</v>
      </c>
      <c r="J41" s="22">
        <v>541050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541050</v>
      </c>
      <c r="X41" s="22">
        <v>541050</v>
      </c>
      <c r="Y41" s="22"/>
      <c r="Z41" s="23"/>
      <c r="AA41" s="20">
        <v>2164206</v>
      </c>
    </row>
    <row r="42" spans="1:27" x14ac:dyDescent="0.25">
      <c r="A42" s="19" t="s">
        <v>67</v>
      </c>
      <c r="B42" s="15" t="s">
        <v>32</v>
      </c>
      <c r="C42" s="20">
        <v>8046597</v>
      </c>
      <c r="D42" s="20"/>
      <c r="E42" s="21">
        <v>5769200</v>
      </c>
      <c r="F42" s="22">
        <v>5769200</v>
      </c>
      <c r="G42" s="22">
        <v>43875</v>
      </c>
      <c r="H42" s="22">
        <v>286030</v>
      </c>
      <c r="I42" s="22">
        <v>183305</v>
      </c>
      <c r="J42" s="22">
        <v>513210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513210</v>
      </c>
      <c r="X42" s="22">
        <v>1416532</v>
      </c>
      <c r="Y42" s="22">
        <v>-903322</v>
      </c>
      <c r="Z42" s="23">
        <v>-63.769967780466665</v>
      </c>
      <c r="AA42" s="20">
        <v>5769200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372627</v>
      </c>
      <c r="D44" s="20"/>
      <c r="E44" s="21">
        <v>763138</v>
      </c>
      <c r="F44" s="22">
        <v>763138</v>
      </c>
      <c r="G44" s="22"/>
      <c r="H44" s="22">
        <v>14748</v>
      </c>
      <c r="I44" s="22"/>
      <c r="J44" s="22">
        <v>14748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14748</v>
      </c>
      <c r="X44" s="22">
        <v>190785</v>
      </c>
      <c r="Y44" s="22">
        <v>-176037</v>
      </c>
      <c r="Z44" s="23">
        <v>-92.269832534004252</v>
      </c>
      <c r="AA44" s="20">
        <v>763138</v>
      </c>
    </row>
    <row r="45" spans="1:27" x14ac:dyDescent="0.25">
      <c r="A45" s="19" t="s">
        <v>70</v>
      </c>
      <c r="B45" s="15" t="s">
        <v>32</v>
      </c>
      <c r="C45" s="20">
        <v>6875033</v>
      </c>
      <c r="D45" s="20"/>
      <c r="E45" s="21">
        <v>7779094</v>
      </c>
      <c r="F45" s="22">
        <v>7779094</v>
      </c>
      <c r="G45" s="22">
        <v>545880</v>
      </c>
      <c r="H45" s="22">
        <v>276278</v>
      </c>
      <c r="I45" s="22">
        <v>261907</v>
      </c>
      <c r="J45" s="22">
        <v>1084065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1084065</v>
      </c>
      <c r="X45" s="22">
        <v>1958088</v>
      </c>
      <c r="Y45" s="22">
        <v>-874023</v>
      </c>
      <c r="Z45" s="23">
        <v>-44.636553617610645</v>
      </c>
      <c r="AA45" s="20">
        <v>7779094</v>
      </c>
    </row>
    <row r="46" spans="1:27" x14ac:dyDescent="0.25">
      <c r="A46" s="19" t="s">
        <v>71</v>
      </c>
      <c r="B46" s="15" t="s">
        <v>32</v>
      </c>
      <c r="C46" s="20">
        <v>49353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1018084</v>
      </c>
      <c r="D47" s="20"/>
      <c r="E47" s="21">
        <v>331600</v>
      </c>
      <c r="F47" s="22">
        <v>331600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331600</v>
      </c>
    </row>
    <row r="48" spans="1:27" x14ac:dyDescent="0.25">
      <c r="A48" s="37" t="s">
        <v>73</v>
      </c>
      <c r="B48" s="28" t="s">
        <v>32</v>
      </c>
      <c r="C48" s="29">
        <f>SUM(C35:C47)</f>
        <v>551398825</v>
      </c>
      <c r="D48" s="29">
        <f t="shared" ref="D48:Y48" si="1">SUM(D35:D47)</f>
        <v>0</v>
      </c>
      <c r="E48" s="30">
        <f t="shared" si="1"/>
        <v>635796103</v>
      </c>
      <c r="F48" s="31">
        <f t="shared" si="1"/>
        <v>635796103</v>
      </c>
      <c r="G48" s="31">
        <f t="shared" si="1"/>
        <v>4046155</v>
      </c>
      <c r="H48" s="31">
        <f t="shared" si="1"/>
        <v>69555453</v>
      </c>
      <c r="I48" s="31">
        <f t="shared" si="1"/>
        <v>62576174</v>
      </c>
      <c r="J48" s="31">
        <f t="shared" si="1"/>
        <v>136177782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136177782</v>
      </c>
      <c r="X48" s="31">
        <f t="shared" si="1"/>
        <v>158695417</v>
      </c>
      <c r="Y48" s="31">
        <f t="shared" si="1"/>
        <v>-22517635</v>
      </c>
      <c r="Z48" s="32">
        <f>+IF(X48&lt;&gt;0,+(Y48/X48)*100,0)</f>
        <v>-14.189215684785655</v>
      </c>
      <c r="AA48" s="29">
        <f>SUM(AA35:AA47)</f>
        <v>635796103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28985689</v>
      </c>
      <c r="D49" s="39">
        <f t="shared" si="2"/>
        <v>0</v>
      </c>
      <c r="E49" s="40">
        <f t="shared" si="2"/>
        <v>45119667</v>
      </c>
      <c r="F49" s="41">
        <f t="shared" si="2"/>
        <v>45119667</v>
      </c>
      <c r="G49" s="41">
        <f t="shared" si="2"/>
        <v>38125712</v>
      </c>
      <c r="H49" s="41">
        <f t="shared" si="2"/>
        <v>-15986892</v>
      </c>
      <c r="I49" s="41">
        <f t="shared" si="2"/>
        <v>-8957468</v>
      </c>
      <c r="J49" s="41">
        <f t="shared" si="2"/>
        <v>13181352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13181352</v>
      </c>
      <c r="X49" s="41">
        <f t="shared" si="2"/>
        <v>13559210</v>
      </c>
      <c r="Y49" s="41">
        <f t="shared" si="2"/>
        <v>-377858</v>
      </c>
      <c r="Z49" s="42">
        <f>+IF(X49&lt;&gt;0,+(Y49/X49)*100,0)</f>
        <v>-2.7867257753217185</v>
      </c>
      <c r="AA49" s="39">
        <f>+AA33-AA48</f>
        <v>45119667</v>
      </c>
    </row>
    <row r="50" spans="1:27" x14ac:dyDescent="0.25">
      <c r="A50" s="43" t="s">
        <v>75</v>
      </c>
      <c r="B50" s="15" t="s">
        <v>32</v>
      </c>
      <c r="C50" s="20">
        <v>19664035</v>
      </c>
      <c r="D50" s="20"/>
      <c r="E50" s="21">
        <v>3893354</v>
      </c>
      <c r="F50" s="22">
        <v>8916307</v>
      </c>
      <c r="G50" s="22"/>
      <c r="H50" s="22"/>
      <c r="I50" s="22">
        <v>47760</v>
      </c>
      <c r="J50" s="22">
        <v>47760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47760</v>
      </c>
      <c r="X50" s="22">
        <v>973344</v>
      </c>
      <c r="Y50" s="22">
        <v>-925584</v>
      </c>
      <c r="Z50" s="23">
        <v>-95.093204458033327</v>
      </c>
      <c r="AA50" s="20">
        <v>8916307</v>
      </c>
    </row>
    <row r="51" spans="1:27" x14ac:dyDescent="0.25">
      <c r="A51" s="43" t="s">
        <v>76</v>
      </c>
      <c r="B51" s="15" t="s">
        <v>32</v>
      </c>
      <c r="C51" s="44">
        <v>11746230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60395954</v>
      </c>
      <c r="D52" s="48">
        <f t="shared" si="3"/>
        <v>0</v>
      </c>
      <c r="E52" s="49">
        <f t="shared" si="3"/>
        <v>49013021</v>
      </c>
      <c r="F52" s="50">
        <f t="shared" si="3"/>
        <v>54035974</v>
      </c>
      <c r="G52" s="50">
        <f t="shared" si="3"/>
        <v>38125712</v>
      </c>
      <c r="H52" s="50">
        <f t="shared" si="3"/>
        <v>-15986892</v>
      </c>
      <c r="I52" s="50">
        <f t="shared" si="3"/>
        <v>-8909708</v>
      </c>
      <c r="J52" s="50">
        <f t="shared" si="3"/>
        <v>13229112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13229112</v>
      </c>
      <c r="X52" s="50">
        <f t="shared" si="3"/>
        <v>14532554</v>
      </c>
      <c r="Y52" s="50">
        <f t="shared" si="3"/>
        <v>-1303442</v>
      </c>
      <c r="Z52" s="51">
        <f>+IF(X52&lt;&gt;0,+(Y52/X52)*100,0)</f>
        <v>-8.9691185733767096</v>
      </c>
      <c r="AA52" s="48">
        <f>SUM(AA49:AA51)</f>
        <v>54035974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60395954</v>
      </c>
      <c r="D54" s="54">
        <f>+D52-D53</f>
        <v>0</v>
      </c>
      <c r="E54" s="55">
        <f t="shared" si="4"/>
        <v>49013021</v>
      </c>
      <c r="F54" s="56">
        <f t="shared" si="4"/>
        <v>54035974</v>
      </c>
      <c r="G54" s="56">
        <f t="shared" si="4"/>
        <v>38125712</v>
      </c>
      <c r="H54" s="56">
        <f t="shared" si="4"/>
        <v>-15986892</v>
      </c>
      <c r="I54" s="56">
        <f t="shared" si="4"/>
        <v>-8909708</v>
      </c>
      <c r="J54" s="56">
        <f t="shared" si="4"/>
        <v>13229112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13229112</v>
      </c>
      <c r="X54" s="56">
        <f t="shared" si="4"/>
        <v>14532554</v>
      </c>
      <c r="Y54" s="56">
        <f t="shared" si="4"/>
        <v>-1303442</v>
      </c>
      <c r="Z54" s="57">
        <f>+IF(X54&lt;&gt;0,+(Y54/X54)*100,0)</f>
        <v>-8.9691185733767096</v>
      </c>
      <c r="AA54" s="54">
        <f>+AA52-AA53</f>
        <v>54035974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60395954</v>
      </c>
      <c r="D57" s="48">
        <f>SUM(D54:D56)</f>
        <v>0</v>
      </c>
      <c r="E57" s="49">
        <f t="shared" si="5"/>
        <v>49013021</v>
      </c>
      <c r="F57" s="50">
        <f t="shared" si="5"/>
        <v>54035974</v>
      </c>
      <c r="G57" s="50">
        <f t="shared" si="5"/>
        <v>38125712</v>
      </c>
      <c r="H57" s="50">
        <f t="shared" si="5"/>
        <v>-15986892</v>
      </c>
      <c r="I57" s="50">
        <f t="shared" si="5"/>
        <v>-8909708</v>
      </c>
      <c r="J57" s="50">
        <f t="shared" si="5"/>
        <v>13229112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13229112</v>
      </c>
      <c r="X57" s="50">
        <f t="shared" si="5"/>
        <v>14532554</v>
      </c>
      <c r="Y57" s="50">
        <f t="shared" si="5"/>
        <v>-1303442</v>
      </c>
      <c r="Z57" s="51">
        <f>+IF(X57&lt;&gt;0,+(Y57/X57)*100,0)</f>
        <v>-8.9691185733767096</v>
      </c>
      <c r="AA57" s="48">
        <f>SUM(AA54:AA56)</f>
        <v>54035974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60395954</v>
      </c>
      <c r="D60" s="65">
        <f>SUM(D57:D59)</f>
        <v>0</v>
      </c>
      <c r="E60" s="66">
        <f t="shared" si="6"/>
        <v>49013021</v>
      </c>
      <c r="F60" s="67">
        <f t="shared" si="6"/>
        <v>54035974</v>
      </c>
      <c r="G60" s="67">
        <f t="shared" si="6"/>
        <v>38125712</v>
      </c>
      <c r="H60" s="67">
        <f t="shared" si="6"/>
        <v>-15986892</v>
      </c>
      <c r="I60" s="67">
        <f t="shared" si="6"/>
        <v>-8909708</v>
      </c>
      <c r="J60" s="67">
        <f t="shared" si="6"/>
        <v>13229112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13229112</v>
      </c>
      <c r="X60" s="67">
        <f t="shared" si="6"/>
        <v>14532554</v>
      </c>
      <c r="Y60" s="67">
        <f t="shared" si="6"/>
        <v>-1303442</v>
      </c>
      <c r="Z60" s="68">
        <f>+IF(X60&lt;&gt;0,+(Y60/X60)*100,0)</f>
        <v>-8.9691185733767096</v>
      </c>
      <c r="AA60" s="65">
        <f>SUM(AA57:AA59)</f>
        <v>54035974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516000743</v>
      </c>
      <c r="D6" s="20"/>
      <c r="E6" s="21">
        <v>548245911</v>
      </c>
      <c r="F6" s="22">
        <v>548245911</v>
      </c>
      <c r="G6" s="22">
        <v>48066343</v>
      </c>
      <c r="H6" s="22">
        <v>53373547</v>
      </c>
      <c r="I6" s="22">
        <v>49678778</v>
      </c>
      <c r="J6" s="22">
        <v>151118668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151118668</v>
      </c>
      <c r="X6" s="22">
        <v>137061483</v>
      </c>
      <c r="Y6" s="22">
        <v>14057185</v>
      </c>
      <c r="Z6" s="23">
        <v>10.256116227780783</v>
      </c>
      <c r="AA6" s="20">
        <v>548245911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6112273</v>
      </c>
      <c r="D20" s="20"/>
      <c r="E20" s="21">
        <v>570465</v>
      </c>
      <c r="F20" s="22">
        <v>570465</v>
      </c>
      <c r="G20" s="22">
        <v>67849</v>
      </c>
      <c r="H20" s="22">
        <v>20622</v>
      </c>
      <c r="I20" s="22">
        <v>11287</v>
      </c>
      <c r="J20" s="22">
        <v>99758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99758</v>
      </c>
      <c r="X20" s="22">
        <v>142617</v>
      </c>
      <c r="Y20" s="22">
        <v>-42859</v>
      </c>
      <c r="Z20" s="18">
        <v>-30.051817104552754</v>
      </c>
      <c r="AA20" s="20">
        <v>570465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3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58396</v>
      </c>
      <c r="D24" s="20"/>
      <c r="E24" s="21">
        <v>30000</v>
      </c>
      <c r="F24" s="22">
        <v>30000</v>
      </c>
      <c r="G24" s="22">
        <v>4283</v>
      </c>
      <c r="H24" s="22"/>
      <c r="I24" s="22">
        <v>7070</v>
      </c>
      <c r="J24" s="22">
        <v>11353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11353</v>
      </c>
      <c r="X24" s="22">
        <v>7500</v>
      </c>
      <c r="Y24" s="22">
        <v>3853</v>
      </c>
      <c r="Z24" s="23">
        <v>51.373333333333335</v>
      </c>
      <c r="AA24" s="20">
        <v>30000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8855406</v>
      </c>
      <c r="D26" s="20"/>
      <c r="E26" s="21">
        <v>15014543</v>
      </c>
      <c r="F26" s="22">
        <v>15014543</v>
      </c>
      <c r="G26" s="22">
        <v>4797350</v>
      </c>
      <c r="H26" s="22"/>
      <c r="I26" s="22"/>
      <c r="J26" s="22">
        <v>4797350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4797350</v>
      </c>
      <c r="X26" s="22">
        <v>3753636</v>
      </c>
      <c r="Y26" s="22">
        <v>1043714</v>
      </c>
      <c r="Z26" s="23">
        <v>27.805413204690065</v>
      </c>
      <c r="AA26" s="20">
        <v>15014543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3988314</v>
      </c>
      <c r="D29" s="20"/>
      <c r="E29" s="21">
        <v>4359657</v>
      </c>
      <c r="F29" s="22">
        <v>4359657</v>
      </c>
      <c r="G29" s="22">
        <v>369943</v>
      </c>
      <c r="H29" s="22">
        <v>364448</v>
      </c>
      <c r="I29" s="22">
        <v>363715</v>
      </c>
      <c r="J29" s="22">
        <v>1098106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1098106</v>
      </c>
      <c r="X29" s="22">
        <v>1089915</v>
      </c>
      <c r="Y29" s="22">
        <v>8191</v>
      </c>
      <c r="Z29" s="23">
        <v>0.75152649518540438</v>
      </c>
      <c r="AA29" s="20">
        <v>4359657</v>
      </c>
    </row>
    <row r="30" spans="1:27" x14ac:dyDescent="0.25">
      <c r="A30" s="19" t="s">
        <v>56</v>
      </c>
      <c r="B30" s="15" t="s">
        <v>32</v>
      </c>
      <c r="C30" s="20">
        <v>78699</v>
      </c>
      <c r="D30" s="20"/>
      <c r="E30" s="21">
        <v>220000</v>
      </c>
      <c r="F30" s="22">
        <v>220000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54999</v>
      </c>
      <c r="Y30" s="22">
        <v>-54999</v>
      </c>
      <c r="Z30" s="23">
        <v>-100</v>
      </c>
      <c r="AA30" s="20">
        <v>220000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535093834</v>
      </c>
      <c r="D33" s="29">
        <f t="shared" ref="D33:Y33" si="0">SUM(D6:D32)</f>
        <v>0</v>
      </c>
      <c r="E33" s="30">
        <f t="shared" si="0"/>
        <v>568440576</v>
      </c>
      <c r="F33" s="31">
        <f t="shared" si="0"/>
        <v>568440576</v>
      </c>
      <c r="G33" s="31">
        <f t="shared" si="0"/>
        <v>53305768</v>
      </c>
      <c r="H33" s="31">
        <f t="shared" si="0"/>
        <v>53758617</v>
      </c>
      <c r="I33" s="31">
        <f t="shared" si="0"/>
        <v>50060850</v>
      </c>
      <c r="J33" s="31">
        <f t="shared" si="0"/>
        <v>157125235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157125235</v>
      </c>
      <c r="X33" s="31">
        <f t="shared" si="0"/>
        <v>142110150</v>
      </c>
      <c r="Y33" s="31">
        <f t="shared" si="0"/>
        <v>15015085</v>
      </c>
      <c r="Z33" s="32">
        <f>+IF(X33&lt;&gt;0,+(Y33/X33)*100,0)</f>
        <v>10.565807579543051</v>
      </c>
      <c r="AA33" s="29">
        <f>SUM(AA6:AA32)</f>
        <v>568440576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24228389</v>
      </c>
      <c r="D35" s="20"/>
      <c r="E35" s="21">
        <v>26846196</v>
      </c>
      <c r="F35" s="22">
        <v>26846196</v>
      </c>
      <c r="G35" s="22">
        <v>1615986</v>
      </c>
      <c r="H35" s="22">
        <v>1924507</v>
      </c>
      <c r="I35" s="22">
        <v>1920999</v>
      </c>
      <c r="J35" s="22">
        <v>5461492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5461492</v>
      </c>
      <c r="X35" s="22">
        <v>6711558</v>
      </c>
      <c r="Y35" s="22">
        <v>-1250066</v>
      </c>
      <c r="Z35" s="23">
        <v>-18.625570992607081</v>
      </c>
      <c r="AA35" s="20">
        <v>26846196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410594639</v>
      </c>
      <c r="D37" s="20"/>
      <c r="E37" s="21">
        <v>479999327</v>
      </c>
      <c r="F37" s="22">
        <v>479999327</v>
      </c>
      <c r="G37" s="22">
        <v>383035</v>
      </c>
      <c r="H37" s="22">
        <v>55710838</v>
      </c>
      <c r="I37" s="22">
        <v>53167341</v>
      </c>
      <c r="J37" s="22">
        <v>109261214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109261214</v>
      </c>
      <c r="X37" s="22">
        <v>119999832</v>
      </c>
      <c r="Y37" s="22">
        <v>-10738618</v>
      </c>
      <c r="Z37" s="23">
        <v>-8.9488608617385399</v>
      </c>
      <c r="AA37" s="20">
        <v>479999327</v>
      </c>
    </row>
    <row r="38" spans="1:27" x14ac:dyDescent="0.25">
      <c r="A38" s="19" t="s">
        <v>64</v>
      </c>
      <c r="B38" s="15" t="s">
        <v>32</v>
      </c>
      <c r="C38" s="20">
        <v>3288309</v>
      </c>
      <c r="D38" s="20"/>
      <c r="E38" s="21">
        <v>4499483</v>
      </c>
      <c r="F38" s="22">
        <v>4499483</v>
      </c>
      <c r="G38" s="22">
        <v>159145</v>
      </c>
      <c r="H38" s="22">
        <v>115772</v>
      </c>
      <c r="I38" s="22">
        <v>357913</v>
      </c>
      <c r="J38" s="22">
        <v>632830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632830</v>
      </c>
      <c r="X38" s="22">
        <v>1124862</v>
      </c>
      <c r="Y38" s="22">
        <v>-492032</v>
      </c>
      <c r="Z38" s="23">
        <v>-43.741543407102384</v>
      </c>
      <c r="AA38" s="20">
        <v>4499483</v>
      </c>
    </row>
    <row r="39" spans="1:27" x14ac:dyDescent="0.25">
      <c r="A39" s="19" t="s">
        <v>65</v>
      </c>
      <c r="B39" s="15" t="s">
        <v>32</v>
      </c>
      <c r="C39" s="20">
        <v>93523</v>
      </c>
      <c r="D39" s="20"/>
      <c r="E39" s="21">
        <v>146580</v>
      </c>
      <c r="F39" s="22">
        <v>146580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36645</v>
      </c>
      <c r="Y39" s="22">
        <v>-36645</v>
      </c>
      <c r="Z39" s="23">
        <v>-100</v>
      </c>
      <c r="AA39" s="20">
        <v>146580</v>
      </c>
    </row>
    <row r="40" spans="1:27" x14ac:dyDescent="0.25">
      <c r="A40" s="19" t="s">
        <v>66</v>
      </c>
      <c r="B40" s="15" t="s">
        <v>32</v>
      </c>
      <c r="C40" s="20">
        <v>15658363</v>
      </c>
      <c r="D40" s="20"/>
      <c r="E40" s="21">
        <v>23293592</v>
      </c>
      <c r="F40" s="22">
        <v>23293592</v>
      </c>
      <c r="G40" s="22"/>
      <c r="H40" s="22"/>
      <c r="I40" s="22">
        <v>4478222</v>
      </c>
      <c r="J40" s="22">
        <v>4478222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4478222</v>
      </c>
      <c r="X40" s="22">
        <v>5823393</v>
      </c>
      <c r="Y40" s="22">
        <v>-1345171</v>
      </c>
      <c r="Z40" s="23">
        <v>-23.0994370464092</v>
      </c>
      <c r="AA40" s="20">
        <v>23293592</v>
      </c>
    </row>
    <row r="41" spans="1:27" x14ac:dyDescent="0.25">
      <c r="A41" s="19" t="s">
        <v>40</v>
      </c>
      <c r="B41" s="15" t="s">
        <v>32</v>
      </c>
      <c r="C41" s="20">
        <v>358809</v>
      </c>
      <c r="D41" s="20"/>
      <c r="E41" s="21">
        <v>285156</v>
      </c>
      <c r="F41" s="22">
        <v>285156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71289</v>
      </c>
      <c r="Y41" s="22">
        <v>-71289</v>
      </c>
      <c r="Z41" s="23">
        <v>-100</v>
      </c>
      <c r="AA41" s="20">
        <v>285156</v>
      </c>
    </row>
    <row r="42" spans="1:27" x14ac:dyDescent="0.25">
      <c r="A42" s="19" t="s">
        <v>67</v>
      </c>
      <c r="B42" s="15" t="s">
        <v>32</v>
      </c>
      <c r="C42" s="20">
        <v>1136929</v>
      </c>
      <c r="D42" s="20"/>
      <c r="E42" s="21">
        <v>6559061</v>
      </c>
      <c r="F42" s="22">
        <v>6559061</v>
      </c>
      <c r="G42" s="22">
        <v>19208</v>
      </c>
      <c r="H42" s="22">
        <v>-1355</v>
      </c>
      <c r="I42" s="22">
        <v>19268</v>
      </c>
      <c r="J42" s="22">
        <v>37121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37121</v>
      </c>
      <c r="X42" s="22">
        <v>1639764</v>
      </c>
      <c r="Y42" s="22">
        <v>-1602643</v>
      </c>
      <c r="Z42" s="23">
        <v>-97.736198623704382</v>
      </c>
      <c r="AA42" s="20">
        <v>6559061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427735</v>
      </c>
      <c r="D44" s="20"/>
      <c r="E44" s="21">
        <v>442068</v>
      </c>
      <c r="F44" s="22">
        <v>442068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110517</v>
      </c>
      <c r="Y44" s="22">
        <v>-110517</v>
      </c>
      <c r="Z44" s="23">
        <v>-100</v>
      </c>
      <c r="AA44" s="20">
        <v>442068</v>
      </c>
    </row>
    <row r="45" spans="1:27" x14ac:dyDescent="0.25">
      <c r="A45" s="19" t="s">
        <v>70</v>
      </c>
      <c r="B45" s="15" t="s">
        <v>32</v>
      </c>
      <c r="C45" s="20">
        <v>4692660</v>
      </c>
      <c r="D45" s="20"/>
      <c r="E45" s="21">
        <v>12550706</v>
      </c>
      <c r="F45" s="22">
        <v>12550706</v>
      </c>
      <c r="G45" s="22">
        <v>372715</v>
      </c>
      <c r="H45" s="22">
        <v>477569</v>
      </c>
      <c r="I45" s="22">
        <v>492964</v>
      </c>
      <c r="J45" s="22">
        <v>1343248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1343248</v>
      </c>
      <c r="X45" s="22">
        <v>3137676</v>
      </c>
      <c r="Y45" s="22">
        <v>-1794428</v>
      </c>
      <c r="Z45" s="23">
        <v>-57.189716210341665</v>
      </c>
      <c r="AA45" s="20">
        <v>12550706</v>
      </c>
    </row>
    <row r="46" spans="1:27" x14ac:dyDescent="0.25">
      <c r="A46" s="19" t="s">
        <v>71</v>
      </c>
      <c r="B46" s="15" t="s">
        <v>32</v>
      </c>
      <c r="C46" s="20">
        <v>876037</v>
      </c>
      <c r="D46" s="20"/>
      <c r="E46" s="21">
        <v>1652924</v>
      </c>
      <c r="F46" s="22">
        <v>1652924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413229</v>
      </c>
      <c r="Y46" s="22">
        <v>-413229</v>
      </c>
      <c r="Z46" s="23">
        <v>-100</v>
      </c>
      <c r="AA46" s="20">
        <v>1652924</v>
      </c>
    </row>
    <row r="47" spans="1:27" x14ac:dyDescent="0.25">
      <c r="A47" s="19" t="s">
        <v>72</v>
      </c>
      <c r="B47" s="15" t="s">
        <v>32</v>
      </c>
      <c r="C47" s="20">
        <v>161170</v>
      </c>
      <c r="D47" s="20"/>
      <c r="E47" s="21">
        <v>111457</v>
      </c>
      <c r="F47" s="22">
        <v>111457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27864</v>
      </c>
      <c r="Y47" s="22">
        <v>-27864</v>
      </c>
      <c r="Z47" s="23">
        <v>-100</v>
      </c>
      <c r="AA47" s="20">
        <v>111457</v>
      </c>
    </row>
    <row r="48" spans="1:27" x14ac:dyDescent="0.25">
      <c r="A48" s="37" t="s">
        <v>73</v>
      </c>
      <c r="B48" s="28" t="s">
        <v>32</v>
      </c>
      <c r="C48" s="29">
        <f>SUM(C35:C47)</f>
        <v>461516563</v>
      </c>
      <c r="D48" s="29">
        <f t="shared" ref="D48:Y48" si="1">SUM(D35:D47)</f>
        <v>0</v>
      </c>
      <c r="E48" s="30">
        <f t="shared" si="1"/>
        <v>556386550</v>
      </c>
      <c r="F48" s="31">
        <f t="shared" si="1"/>
        <v>556386550</v>
      </c>
      <c r="G48" s="31">
        <f t="shared" si="1"/>
        <v>2550089</v>
      </c>
      <c r="H48" s="31">
        <f t="shared" si="1"/>
        <v>58227331</v>
      </c>
      <c r="I48" s="31">
        <f t="shared" si="1"/>
        <v>60436707</v>
      </c>
      <c r="J48" s="31">
        <f t="shared" si="1"/>
        <v>121214127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121214127</v>
      </c>
      <c r="X48" s="31">
        <f t="shared" si="1"/>
        <v>139096629</v>
      </c>
      <c r="Y48" s="31">
        <f t="shared" si="1"/>
        <v>-17882502</v>
      </c>
      <c r="Z48" s="32">
        <f>+IF(X48&lt;&gt;0,+(Y48/X48)*100,0)</f>
        <v>-12.856172093142531</v>
      </c>
      <c r="AA48" s="29">
        <f>SUM(AA35:AA47)</f>
        <v>556386550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73577271</v>
      </c>
      <c r="D49" s="39">
        <f t="shared" si="2"/>
        <v>0</v>
      </c>
      <c r="E49" s="40">
        <f t="shared" si="2"/>
        <v>12054026</v>
      </c>
      <c r="F49" s="41">
        <f t="shared" si="2"/>
        <v>12054026</v>
      </c>
      <c r="G49" s="41">
        <f t="shared" si="2"/>
        <v>50755679</v>
      </c>
      <c r="H49" s="41">
        <f t="shared" si="2"/>
        <v>-4468714</v>
      </c>
      <c r="I49" s="41">
        <f t="shared" si="2"/>
        <v>-10375857</v>
      </c>
      <c r="J49" s="41">
        <f t="shared" si="2"/>
        <v>35911108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35911108</v>
      </c>
      <c r="X49" s="41">
        <f t="shared" si="2"/>
        <v>3013521</v>
      </c>
      <c r="Y49" s="41">
        <f t="shared" si="2"/>
        <v>32897587</v>
      </c>
      <c r="Z49" s="42">
        <f>+IF(X49&lt;&gt;0,+(Y49/X49)*100,0)</f>
        <v>1091.6660942465639</v>
      </c>
      <c r="AA49" s="39">
        <f>+AA33-AA48</f>
        <v>12054026</v>
      </c>
    </row>
    <row r="50" spans="1:27" x14ac:dyDescent="0.25">
      <c r="A50" s="43" t="s">
        <v>75</v>
      </c>
      <c r="B50" s="15" t="s">
        <v>32</v>
      </c>
      <c r="C50" s="20">
        <v>23979562</v>
      </c>
      <c r="D50" s="20"/>
      <c r="E50" s="21">
        <v>17821124</v>
      </c>
      <c r="F50" s="22">
        <v>17821124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4455282</v>
      </c>
      <c r="Y50" s="22">
        <v>-4455282</v>
      </c>
      <c r="Z50" s="23">
        <v>-100</v>
      </c>
      <c r="AA50" s="20">
        <v>17821124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97556833</v>
      </c>
      <c r="D52" s="48">
        <f t="shared" si="3"/>
        <v>0</v>
      </c>
      <c r="E52" s="49">
        <f t="shared" si="3"/>
        <v>29875150</v>
      </c>
      <c r="F52" s="50">
        <f t="shared" si="3"/>
        <v>29875150</v>
      </c>
      <c r="G52" s="50">
        <f t="shared" si="3"/>
        <v>50755679</v>
      </c>
      <c r="H52" s="50">
        <f t="shared" si="3"/>
        <v>-4468714</v>
      </c>
      <c r="I52" s="50">
        <f t="shared" si="3"/>
        <v>-10375857</v>
      </c>
      <c r="J52" s="50">
        <f t="shared" si="3"/>
        <v>35911108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35911108</v>
      </c>
      <c r="X52" s="50">
        <f t="shared" si="3"/>
        <v>7468803</v>
      </c>
      <c r="Y52" s="50">
        <f t="shared" si="3"/>
        <v>28442305</v>
      </c>
      <c r="Z52" s="51">
        <f>+IF(X52&lt;&gt;0,+(Y52/X52)*100,0)</f>
        <v>380.81477045250762</v>
      </c>
      <c r="AA52" s="48">
        <f>SUM(AA49:AA51)</f>
        <v>29875150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97556833</v>
      </c>
      <c r="D54" s="54">
        <f>+D52-D53</f>
        <v>0</v>
      </c>
      <c r="E54" s="55">
        <f t="shared" si="4"/>
        <v>29875150</v>
      </c>
      <c r="F54" s="56">
        <f t="shared" si="4"/>
        <v>29875150</v>
      </c>
      <c r="G54" s="56">
        <f t="shared" si="4"/>
        <v>50755679</v>
      </c>
      <c r="H54" s="56">
        <f t="shared" si="4"/>
        <v>-4468714</v>
      </c>
      <c r="I54" s="56">
        <f t="shared" si="4"/>
        <v>-10375857</v>
      </c>
      <c r="J54" s="56">
        <f t="shared" si="4"/>
        <v>35911108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35911108</v>
      </c>
      <c r="X54" s="56">
        <f t="shared" si="4"/>
        <v>7468803</v>
      </c>
      <c r="Y54" s="56">
        <f t="shared" si="4"/>
        <v>28442305</v>
      </c>
      <c r="Z54" s="57">
        <f>+IF(X54&lt;&gt;0,+(Y54/X54)*100,0)</f>
        <v>380.81477045250762</v>
      </c>
      <c r="AA54" s="54">
        <f>+AA52-AA53</f>
        <v>29875150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97556833</v>
      </c>
      <c r="D57" s="48">
        <f>SUM(D54:D56)</f>
        <v>0</v>
      </c>
      <c r="E57" s="49">
        <f t="shared" si="5"/>
        <v>29875150</v>
      </c>
      <c r="F57" s="50">
        <f t="shared" si="5"/>
        <v>29875150</v>
      </c>
      <c r="G57" s="50">
        <f t="shared" si="5"/>
        <v>50755679</v>
      </c>
      <c r="H57" s="50">
        <f t="shared" si="5"/>
        <v>-4468714</v>
      </c>
      <c r="I57" s="50">
        <f t="shared" si="5"/>
        <v>-10375857</v>
      </c>
      <c r="J57" s="50">
        <f t="shared" si="5"/>
        <v>35911108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35911108</v>
      </c>
      <c r="X57" s="50">
        <f t="shared" si="5"/>
        <v>7468803</v>
      </c>
      <c r="Y57" s="50">
        <f t="shared" si="5"/>
        <v>28442305</v>
      </c>
      <c r="Z57" s="51">
        <f>+IF(X57&lt;&gt;0,+(Y57/X57)*100,0)</f>
        <v>380.81477045250762</v>
      </c>
      <c r="AA57" s="48">
        <f>SUM(AA54:AA56)</f>
        <v>29875150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97556833</v>
      </c>
      <c r="D60" s="65">
        <f>SUM(D57:D59)</f>
        <v>0</v>
      </c>
      <c r="E60" s="66">
        <f t="shared" si="6"/>
        <v>29875150</v>
      </c>
      <c r="F60" s="67">
        <f t="shared" si="6"/>
        <v>29875150</v>
      </c>
      <c r="G60" s="67">
        <f t="shared" si="6"/>
        <v>50755679</v>
      </c>
      <c r="H60" s="67">
        <f t="shared" si="6"/>
        <v>-4468714</v>
      </c>
      <c r="I60" s="67">
        <f t="shared" si="6"/>
        <v>-10375857</v>
      </c>
      <c r="J60" s="67">
        <f t="shared" si="6"/>
        <v>35911108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35911108</v>
      </c>
      <c r="X60" s="67">
        <f t="shared" si="6"/>
        <v>7468803</v>
      </c>
      <c r="Y60" s="67">
        <f t="shared" si="6"/>
        <v>28442305</v>
      </c>
      <c r="Z60" s="68">
        <f>+IF(X60&lt;&gt;0,+(Y60/X60)*100,0)</f>
        <v>380.81477045250762</v>
      </c>
      <c r="AA60" s="65">
        <f>SUM(AA57:AA59)</f>
        <v>29875150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394966563</v>
      </c>
      <c r="D6" s="20"/>
      <c r="E6" s="21">
        <v>441931811</v>
      </c>
      <c r="F6" s="22">
        <v>441931811</v>
      </c>
      <c r="G6" s="22">
        <v>43645977</v>
      </c>
      <c r="H6" s="22">
        <v>38904961</v>
      </c>
      <c r="I6" s="22">
        <v>38691995</v>
      </c>
      <c r="J6" s="22">
        <v>121242933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121242933</v>
      </c>
      <c r="X6" s="22">
        <v>137234245</v>
      </c>
      <c r="Y6" s="22">
        <v>-15991312</v>
      </c>
      <c r="Z6" s="23">
        <v>-11.652566748190294</v>
      </c>
      <c r="AA6" s="20">
        <v>441931811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442502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252000</v>
      </c>
      <c r="D26" s="20"/>
      <c r="E26" s="21">
        <v>5771559</v>
      </c>
      <c r="F26" s="22">
        <v>5771559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1442886</v>
      </c>
      <c r="Y26" s="22">
        <v>-1442886</v>
      </c>
      <c r="Z26" s="23">
        <v>-100</v>
      </c>
      <c r="AA26" s="20">
        <v>5771559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936259</v>
      </c>
      <c r="D29" s="20"/>
      <c r="E29" s="21">
        <v>1025157</v>
      </c>
      <c r="F29" s="22">
        <v>1025157</v>
      </c>
      <c r="G29" s="22">
        <v>113600</v>
      </c>
      <c r="H29" s="22">
        <v>113600</v>
      </c>
      <c r="I29" s="22">
        <v>91261</v>
      </c>
      <c r="J29" s="22">
        <v>318461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318461</v>
      </c>
      <c r="X29" s="22">
        <v>256290</v>
      </c>
      <c r="Y29" s="22">
        <v>62171</v>
      </c>
      <c r="Z29" s="23">
        <v>24.258067033438682</v>
      </c>
      <c r="AA29" s="20">
        <v>1025157</v>
      </c>
    </row>
    <row r="30" spans="1:27" x14ac:dyDescent="0.25">
      <c r="A30" s="19" t="s">
        <v>56</v>
      </c>
      <c r="B30" s="15" t="s">
        <v>32</v>
      </c>
      <c r="C30" s="20">
        <v>5628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396602952</v>
      </c>
      <c r="D33" s="29">
        <f t="shared" ref="D33:Y33" si="0">SUM(D6:D32)</f>
        <v>0</v>
      </c>
      <c r="E33" s="30">
        <f t="shared" si="0"/>
        <v>448728527</v>
      </c>
      <c r="F33" s="31">
        <f t="shared" si="0"/>
        <v>448728527</v>
      </c>
      <c r="G33" s="31">
        <f t="shared" si="0"/>
        <v>43759577</v>
      </c>
      <c r="H33" s="31">
        <f t="shared" si="0"/>
        <v>39018561</v>
      </c>
      <c r="I33" s="31">
        <f t="shared" si="0"/>
        <v>38783256</v>
      </c>
      <c r="J33" s="31">
        <f t="shared" si="0"/>
        <v>121561394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121561394</v>
      </c>
      <c r="X33" s="31">
        <f t="shared" si="0"/>
        <v>138933421</v>
      </c>
      <c r="Y33" s="31">
        <f t="shared" si="0"/>
        <v>-17372027</v>
      </c>
      <c r="Z33" s="32">
        <f>+IF(X33&lt;&gt;0,+(Y33/X33)*100,0)</f>
        <v>-12.503850315468732</v>
      </c>
      <c r="AA33" s="29">
        <f>SUM(AA6:AA32)</f>
        <v>448728527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14789713</v>
      </c>
      <c r="D35" s="20"/>
      <c r="E35" s="21">
        <v>10309738</v>
      </c>
      <c r="F35" s="22">
        <v>10309738</v>
      </c>
      <c r="G35" s="22">
        <v>1260050</v>
      </c>
      <c r="H35" s="22">
        <v>1350008</v>
      </c>
      <c r="I35" s="22">
        <v>1239623</v>
      </c>
      <c r="J35" s="22">
        <v>3849681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3849681</v>
      </c>
      <c r="X35" s="22">
        <v>2577435</v>
      </c>
      <c r="Y35" s="22">
        <v>1272246</v>
      </c>
      <c r="Z35" s="23">
        <v>49.360934417356788</v>
      </c>
      <c r="AA35" s="20">
        <v>10309738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391687224</v>
      </c>
      <c r="D37" s="20"/>
      <c r="E37" s="21">
        <v>396245057</v>
      </c>
      <c r="F37" s="22">
        <v>396245057</v>
      </c>
      <c r="G37" s="22"/>
      <c r="H37" s="22">
        <v>47200312</v>
      </c>
      <c r="I37" s="22">
        <v>43087740</v>
      </c>
      <c r="J37" s="22">
        <v>90288052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90288052</v>
      </c>
      <c r="X37" s="22">
        <v>99061265</v>
      </c>
      <c r="Y37" s="22">
        <v>-8773213</v>
      </c>
      <c r="Z37" s="23">
        <v>-8.8563506634000682</v>
      </c>
      <c r="AA37" s="20">
        <v>396245057</v>
      </c>
    </row>
    <row r="38" spans="1:27" x14ac:dyDescent="0.25">
      <c r="A38" s="19" t="s">
        <v>64</v>
      </c>
      <c r="B38" s="15" t="s">
        <v>32</v>
      </c>
      <c r="C38" s="20">
        <v>7247568</v>
      </c>
      <c r="D38" s="20"/>
      <c r="E38" s="21">
        <v>8807874</v>
      </c>
      <c r="F38" s="22">
        <v>8807874</v>
      </c>
      <c r="G38" s="22">
        <v>60043</v>
      </c>
      <c r="H38" s="22">
        <v>325950</v>
      </c>
      <c r="I38" s="22">
        <v>1419872</v>
      </c>
      <c r="J38" s="22">
        <v>1805865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1805865</v>
      </c>
      <c r="X38" s="22">
        <v>2201961</v>
      </c>
      <c r="Y38" s="22">
        <v>-396096</v>
      </c>
      <c r="Z38" s="23">
        <v>-17.988329493574138</v>
      </c>
      <c r="AA38" s="20">
        <v>8807874</v>
      </c>
    </row>
    <row r="39" spans="1:27" x14ac:dyDescent="0.25">
      <c r="A39" s="19" t="s">
        <v>65</v>
      </c>
      <c r="B39" s="15" t="s">
        <v>32</v>
      </c>
      <c r="C39" s="20">
        <v>4013079</v>
      </c>
      <c r="D39" s="20"/>
      <c r="E39" s="21">
        <v>8959998</v>
      </c>
      <c r="F39" s="22">
        <v>8959998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2240001</v>
      </c>
      <c r="Y39" s="22">
        <v>-2240001</v>
      </c>
      <c r="Z39" s="23">
        <v>-100</v>
      </c>
      <c r="AA39" s="20">
        <v>8959998</v>
      </c>
    </row>
    <row r="40" spans="1:27" x14ac:dyDescent="0.25">
      <c r="A40" s="19" t="s">
        <v>66</v>
      </c>
      <c r="B40" s="15" t="s">
        <v>32</v>
      </c>
      <c r="C40" s="20">
        <v>3924477</v>
      </c>
      <c r="D40" s="20"/>
      <c r="E40" s="21">
        <v>1344310</v>
      </c>
      <c r="F40" s="22">
        <v>1344310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336078</v>
      </c>
      <c r="Y40" s="22">
        <v>-336078</v>
      </c>
      <c r="Z40" s="23">
        <v>-100</v>
      </c>
      <c r="AA40" s="20">
        <v>1344310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27836</v>
      </c>
      <c r="F41" s="22">
        <v>27836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6960</v>
      </c>
      <c r="Y41" s="22">
        <v>-6960</v>
      </c>
      <c r="Z41" s="23">
        <v>-100</v>
      </c>
      <c r="AA41" s="20">
        <v>27836</v>
      </c>
    </row>
    <row r="42" spans="1:27" x14ac:dyDescent="0.25">
      <c r="A42" s="19" t="s">
        <v>67</v>
      </c>
      <c r="B42" s="15" t="s">
        <v>32</v>
      </c>
      <c r="C42" s="20">
        <v>3356789</v>
      </c>
      <c r="D42" s="20"/>
      <c r="E42" s="21">
        <v>14591372</v>
      </c>
      <c r="F42" s="22">
        <v>14591372</v>
      </c>
      <c r="G42" s="22">
        <v>2737</v>
      </c>
      <c r="H42" s="22">
        <v>132809</v>
      </c>
      <c r="I42" s="22">
        <v>225824</v>
      </c>
      <c r="J42" s="22">
        <v>361370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361370</v>
      </c>
      <c r="X42" s="22">
        <v>3647844</v>
      </c>
      <c r="Y42" s="22">
        <v>-3286474</v>
      </c>
      <c r="Z42" s="23">
        <v>-90.093600493880771</v>
      </c>
      <c r="AA42" s="20">
        <v>14591372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241417</v>
      </c>
      <c r="D44" s="20"/>
      <c r="E44" s="21"/>
      <c r="F44" s="22">
        <v>2</v>
      </c>
      <c r="G44" s="22">
        <v>81171</v>
      </c>
      <c r="H44" s="22">
        <v>583</v>
      </c>
      <c r="I44" s="22">
        <v>93</v>
      </c>
      <c r="J44" s="22">
        <v>81847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81847</v>
      </c>
      <c r="X44" s="22"/>
      <c r="Y44" s="22">
        <v>81847</v>
      </c>
      <c r="Z44" s="23"/>
      <c r="AA44" s="20">
        <v>2</v>
      </c>
    </row>
    <row r="45" spans="1:27" x14ac:dyDescent="0.25">
      <c r="A45" s="19" t="s">
        <v>70</v>
      </c>
      <c r="B45" s="15" t="s">
        <v>32</v>
      </c>
      <c r="C45" s="20">
        <v>1291023</v>
      </c>
      <c r="D45" s="20"/>
      <c r="E45" s="21">
        <v>2008591</v>
      </c>
      <c r="F45" s="22">
        <v>2010341</v>
      </c>
      <c r="G45" s="22">
        <v>57315</v>
      </c>
      <c r="H45" s="22">
        <v>122986</v>
      </c>
      <c r="I45" s="22">
        <v>65088</v>
      </c>
      <c r="J45" s="22">
        <v>245389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245389</v>
      </c>
      <c r="X45" s="22">
        <v>502572</v>
      </c>
      <c r="Y45" s="22">
        <v>-257183</v>
      </c>
      <c r="Z45" s="23">
        <v>-51.173364214480713</v>
      </c>
      <c r="AA45" s="20">
        <v>2010341</v>
      </c>
    </row>
    <row r="46" spans="1:27" x14ac:dyDescent="0.25">
      <c r="A46" s="19" t="s">
        <v>71</v>
      </c>
      <c r="B46" s="15" t="s">
        <v>32</v>
      </c>
      <c r="C46" s="20">
        <v>591656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427142946</v>
      </c>
      <c r="D48" s="29">
        <f t="shared" ref="D48:Y48" si="1">SUM(D35:D47)</f>
        <v>0</v>
      </c>
      <c r="E48" s="30">
        <f t="shared" si="1"/>
        <v>442294776</v>
      </c>
      <c r="F48" s="31">
        <f t="shared" si="1"/>
        <v>442296528</v>
      </c>
      <c r="G48" s="31">
        <f t="shared" si="1"/>
        <v>1461316</v>
      </c>
      <c r="H48" s="31">
        <f t="shared" si="1"/>
        <v>49132648</v>
      </c>
      <c r="I48" s="31">
        <f t="shared" si="1"/>
        <v>46038240</v>
      </c>
      <c r="J48" s="31">
        <f t="shared" si="1"/>
        <v>96632204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96632204</v>
      </c>
      <c r="X48" s="31">
        <f t="shared" si="1"/>
        <v>110574116</v>
      </c>
      <c r="Y48" s="31">
        <f t="shared" si="1"/>
        <v>-13941912</v>
      </c>
      <c r="Z48" s="32">
        <f>+IF(X48&lt;&gt;0,+(Y48/X48)*100,0)</f>
        <v>-12.608657888795602</v>
      </c>
      <c r="AA48" s="29">
        <f>SUM(AA35:AA47)</f>
        <v>442296528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-30539994</v>
      </c>
      <c r="D49" s="39">
        <f t="shared" si="2"/>
        <v>0</v>
      </c>
      <c r="E49" s="40">
        <f t="shared" si="2"/>
        <v>6433751</v>
      </c>
      <c r="F49" s="41">
        <f t="shared" si="2"/>
        <v>6431999</v>
      </c>
      <c r="G49" s="41">
        <f t="shared" si="2"/>
        <v>42298261</v>
      </c>
      <c r="H49" s="41">
        <f t="shared" si="2"/>
        <v>-10114087</v>
      </c>
      <c r="I49" s="41">
        <f t="shared" si="2"/>
        <v>-7254984</v>
      </c>
      <c r="J49" s="41">
        <f t="shared" si="2"/>
        <v>24929190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24929190</v>
      </c>
      <c r="X49" s="41">
        <f t="shared" si="2"/>
        <v>28359305</v>
      </c>
      <c r="Y49" s="41">
        <f t="shared" si="2"/>
        <v>-3430115</v>
      </c>
      <c r="Z49" s="42">
        <f>+IF(X49&lt;&gt;0,+(Y49/X49)*100,0)</f>
        <v>-12.095201204683965</v>
      </c>
      <c r="AA49" s="39">
        <f>+AA33-AA48</f>
        <v>6431999</v>
      </c>
    </row>
    <row r="50" spans="1:27" x14ac:dyDescent="0.25">
      <c r="A50" s="43" t="s">
        <v>75</v>
      </c>
      <c r="B50" s="15" t="s">
        <v>32</v>
      </c>
      <c r="C50" s="20">
        <v>2862785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-27677209</v>
      </c>
      <c r="D52" s="48">
        <f t="shared" si="3"/>
        <v>0</v>
      </c>
      <c r="E52" s="49">
        <f t="shared" si="3"/>
        <v>6433751</v>
      </c>
      <c r="F52" s="50">
        <f t="shared" si="3"/>
        <v>6431999</v>
      </c>
      <c r="G52" s="50">
        <f t="shared" si="3"/>
        <v>42298261</v>
      </c>
      <c r="H52" s="50">
        <f t="shared" si="3"/>
        <v>-10114087</v>
      </c>
      <c r="I52" s="50">
        <f t="shared" si="3"/>
        <v>-7254984</v>
      </c>
      <c r="J52" s="50">
        <f t="shared" si="3"/>
        <v>24929190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24929190</v>
      </c>
      <c r="X52" s="50">
        <f t="shared" si="3"/>
        <v>28359305</v>
      </c>
      <c r="Y52" s="50">
        <f t="shared" si="3"/>
        <v>-3430115</v>
      </c>
      <c r="Z52" s="51">
        <f>+IF(X52&lt;&gt;0,+(Y52/X52)*100,0)</f>
        <v>-12.095201204683965</v>
      </c>
      <c r="AA52" s="48">
        <f>SUM(AA49:AA51)</f>
        <v>6431999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-27677209</v>
      </c>
      <c r="D54" s="54">
        <f>+D52-D53</f>
        <v>0</v>
      </c>
      <c r="E54" s="55">
        <f t="shared" si="4"/>
        <v>6433751</v>
      </c>
      <c r="F54" s="56">
        <f t="shared" si="4"/>
        <v>6431999</v>
      </c>
      <c r="G54" s="56">
        <f t="shared" si="4"/>
        <v>42298261</v>
      </c>
      <c r="H54" s="56">
        <f t="shared" si="4"/>
        <v>-10114087</v>
      </c>
      <c r="I54" s="56">
        <f t="shared" si="4"/>
        <v>-7254984</v>
      </c>
      <c r="J54" s="56">
        <f t="shared" si="4"/>
        <v>24929190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24929190</v>
      </c>
      <c r="X54" s="56">
        <f t="shared" si="4"/>
        <v>28359305</v>
      </c>
      <c r="Y54" s="56">
        <f t="shared" si="4"/>
        <v>-3430115</v>
      </c>
      <c r="Z54" s="57">
        <f>+IF(X54&lt;&gt;0,+(Y54/X54)*100,0)</f>
        <v>-12.095201204683965</v>
      </c>
      <c r="AA54" s="54">
        <f>+AA52-AA53</f>
        <v>6431999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-27677209</v>
      </c>
      <c r="D57" s="48">
        <f>SUM(D54:D56)</f>
        <v>0</v>
      </c>
      <c r="E57" s="49">
        <f t="shared" si="5"/>
        <v>6433751</v>
      </c>
      <c r="F57" s="50">
        <f t="shared" si="5"/>
        <v>6431999</v>
      </c>
      <c r="G57" s="50">
        <f t="shared" si="5"/>
        <v>42298261</v>
      </c>
      <c r="H57" s="50">
        <f t="shared" si="5"/>
        <v>-10114087</v>
      </c>
      <c r="I57" s="50">
        <f t="shared" si="5"/>
        <v>-7254984</v>
      </c>
      <c r="J57" s="50">
        <f t="shared" si="5"/>
        <v>24929190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24929190</v>
      </c>
      <c r="X57" s="50">
        <f t="shared" si="5"/>
        <v>28359305</v>
      </c>
      <c r="Y57" s="50">
        <f t="shared" si="5"/>
        <v>-3430115</v>
      </c>
      <c r="Z57" s="51">
        <f>+IF(X57&lt;&gt;0,+(Y57/X57)*100,0)</f>
        <v>-12.095201204683965</v>
      </c>
      <c r="AA57" s="48">
        <f>SUM(AA54:AA56)</f>
        <v>6431999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-27677209</v>
      </c>
      <c r="D60" s="65">
        <f>SUM(D57:D59)</f>
        <v>0</v>
      </c>
      <c r="E60" s="66">
        <f t="shared" si="6"/>
        <v>6433751</v>
      </c>
      <c r="F60" s="67">
        <f t="shared" si="6"/>
        <v>6431999</v>
      </c>
      <c r="G60" s="67">
        <f t="shared" si="6"/>
        <v>42298261</v>
      </c>
      <c r="H60" s="67">
        <f t="shared" si="6"/>
        <v>-10114087</v>
      </c>
      <c r="I60" s="67">
        <f t="shared" si="6"/>
        <v>-7254984</v>
      </c>
      <c r="J60" s="67">
        <f t="shared" si="6"/>
        <v>24929190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24929190</v>
      </c>
      <c r="X60" s="67">
        <f t="shared" si="6"/>
        <v>28359305</v>
      </c>
      <c r="Y60" s="67">
        <f t="shared" si="6"/>
        <v>-3430115</v>
      </c>
      <c r="Z60" s="68">
        <f>+IF(X60&lt;&gt;0,+(Y60/X60)*100,0)</f>
        <v>-12.095201204683965</v>
      </c>
      <c r="AA60" s="65">
        <f>SUM(AA57:AA59)</f>
        <v>6431999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1755572368</v>
      </c>
      <c r="D6" s="20"/>
      <c r="E6" s="21">
        <v>1823804578</v>
      </c>
      <c r="F6" s="22">
        <v>1823804578</v>
      </c>
      <c r="G6" s="22">
        <v>165146572</v>
      </c>
      <c r="H6" s="22">
        <v>166708223</v>
      </c>
      <c r="I6" s="22">
        <v>175728735</v>
      </c>
      <c r="J6" s="22">
        <v>507583530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507583530</v>
      </c>
      <c r="X6" s="22">
        <v>488894002</v>
      </c>
      <c r="Y6" s="22">
        <v>18689528</v>
      </c>
      <c r="Z6" s="23">
        <v>3.8228180185364597</v>
      </c>
      <c r="AA6" s="20">
        <v>1823804578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3515402</v>
      </c>
      <c r="D13" s="20"/>
      <c r="E13" s="21">
        <v>3846830</v>
      </c>
      <c r="F13" s="22">
        <v>3846830</v>
      </c>
      <c r="G13" s="22">
        <v>304287</v>
      </c>
      <c r="H13" s="22">
        <v>246426</v>
      </c>
      <c r="I13" s="22">
        <v>320408</v>
      </c>
      <c r="J13" s="22">
        <v>871121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871121</v>
      </c>
      <c r="X13" s="22">
        <v>967496</v>
      </c>
      <c r="Y13" s="22">
        <v>-96375</v>
      </c>
      <c r="Z13" s="23">
        <v>-9.9612814936702581</v>
      </c>
      <c r="AA13" s="20">
        <v>3846830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34121</v>
      </c>
      <c r="D17" s="20"/>
      <c r="E17" s="21">
        <v>11194</v>
      </c>
      <c r="F17" s="22">
        <v>11194</v>
      </c>
      <c r="G17" s="22">
        <v>3078</v>
      </c>
      <c r="H17" s="22">
        <v>2196</v>
      </c>
      <c r="I17" s="22">
        <v>4391</v>
      </c>
      <c r="J17" s="22">
        <v>9665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9665</v>
      </c>
      <c r="X17" s="22">
        <v>14615</v>
      </c>
      <c r="Y17" s="22">
        <v>-4950</v>
      </c>
      <c r="Z17" s="23">
        <v>-33.869312350325011</v>
      </c>
      <c r="AA17" s="20">
        <v>11194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3185</v>
      </c>
      <c r="D20" s="20"/>
      <c r="E20" s="21">
        <v>1588698</v>
      </c>
      <c r="F20" s="22">
        <v>1588698</v>
      </c>
      <c r="G20" s="22"/>
      <c r="H20" s="22">
        <v>343947</v>
      </c>
      <c r="I20" s="22">
        <v>502341</v>
      </c>
      <c r="J20" s="22">
        <v>846288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846288</v>
      </c>
      <c r="X20" s="22">
        <v>65</v>
      </c>
      <c r="Y20" s="22">
        <v>846223</v>
      </c>
      <c r="Z20" s="18">
        <v>1301881.5384615385</v>
      </c>
      <c r="AA20" s="20">
        <v>1588698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435652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194734</v>
      </c>
      <c r="D24" s="20"/>
      <c r="E24" s="21">
        <v>417600</v>
      </c>
      <c r="F24" s="22">
        <v>417600</v>
      </c>
      <c r="G24" s="22">
        <v>13483</v>
      </c>
      <c r="H24" s="22">
        <v>6740</v>
      </c>
      <c r="I24" s="22"/>
      <c r="J24" s="22">
        <v>20223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20223</v>
      </c>
      <c r="X24" s="22">
        <v>17105</v>
      </c>
      <c r="Y24" s="22">
        <v>3118</v>
      </c>
      <c r="Z24" s="23">
        <v>18.228588132125108</v>
      </c>
      <c r="AA24" s="20">
        <v>417600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72514644</v>
      </c>
      <c r="D26" s="20"/>
      <c r="E26" s="21">
        <v>77959802</v>
      </c>
      <c r="F26" s="22">
        <v>77959802</v>
      </c>
      <c r="G26" s="22">
        <v>33113236</v>
      </c>
      <c r="H26" s="22"/>
      <c r="I26" s="22"/>
      <c r="J26" s="22">
        <v>33113236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33113236</v>
      </c>
      <c r="X26" s="22">
        <v>103228343</v>
      </c>
      <c r="Y26" s="22">
        <v>-70115107</v>
      </c>
      <c r="Z26" s="23">
        <v>-67.922340863303404</v>
      </c>
      <c r="AA26" s="20">
        <v>77959802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1832270106</v>
      </c>
      <c r="D33" s="29">
        <f t="shared" ref="D33:Y33" si="0">SUM(D6:D32)</f>
        <v>0</v>
      </c>
      <c r="E33" s="30">
        <f t="shared" si="0"/>
        <v>1907628702</v>
      </c>
      <c r="F33" s="31">
        <f t="shared" si="0"/>
        <v>1907628702</v>
      </c>
      <c r="G33" s="31">
        <f t="shared" si="0"/>
        <v>198580656</v>
      </c>
      <c r="H33" s="31">
        <f t="shared" si="0"/>
        <v>167307532</v>
      </c>
      <c r="I33" s="31">
        <f t="shared" si="0"/>
        <v>176555875</v>
      </c>
      <c r="J33" s="31">
        <f t="shared" si="0"/>
        <v>542444063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542444063</v>
      </c>
      <c r="X33" s="31">
        <f t="shared" si="0"/>
        <v>593121626</v>
      </c>
      <c r="Y33" s="31">
        <f t="shared" si="0"/>
        <v>-50677563</v>
      </c>
      <c r="Z33" s="32">
        <f>+IF(X33&lt;&gt;0,+(Y33/X33)*100,0)</f>
        <v>-8.5442109642449626</v>
      </c>
      <c r="AA33" s="29">
        <f>SUM(AA6:AA32)</f>
        <v>1907628702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67275972</v>
      </c>
      <c r="D35" s="20"/>
      <c r="E35" s="21">
        <v>78731462</v>
      </c>
      <c r="F35" s="22">
        <v>76919460</v>
      </c>
      <c r="G35" s="22">
        <v>5768436</v>
      </c>
      <c r="H35" s="22">
        <v>5832189</v>
      </c>
      <c r="I35" s="22">
        <v>5800603</v>
      </c>
      <c r="J35" s="22">
        <v>17401228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17401228</v>
      </c>
      <c r="X35" s="22">
        <v>17148652</v>
      </c>
      <c r="Y35" s="22">
        <v>252576</v>
      </c>
      <c r="Z35" s="23">
        <v>1.4728621235068506</v>
      </c>
      <c r="AA35" s="20">
        <v>76919460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1341618939</v>
      </c>
      <c r="D37" s="20"/>
      <c r="E37" s="21">
        <v>1463346567</v>
      </c>
      <c r="F37" s="22">
        <v>1463346567</v>
      </c>
      <c r="G37" s="22">
        <v>166529242</v>
      </c>
      <c r="H37" s="22">
        <v>156803328</v>
      </c>
      <c r="I37" s="22">
        <v>103576712</v>
      </c>
      <c r="J37" s="22">
        <v>426909282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426909282</v>
      </c>
      <c r="X37" s="22">
        <v>471377868</v>
      </c>
      <c r="Y37" s="22">
        <v>-44468586</v>
      </c>
      <c r="Z37" s="23">
        <v>-9.4337449886382867</v>
      </c>
      <c r="AA37" s="20">
        <v>1463346567</v>
      </c>
    </row>
    <row r="38" spans="1:27" x14ac:dyDescent="0.25">
      <c r="A38" s="19" t="s">
        <v>64</v>
      </c>
      <c r="B38" s="15" t="s">
        <v>32</v>
      </c>
      <c r="C38" s="20">
        <v>9579267</v>
      </c>
      <c r="D38" s="20"/>
      <c r="E38" s="21">
        <v>10365408</v>
      </c>
      <c r="F38" s="22">
        <v>10365408</v>
      </c>
      <c r="G38" s="22">
        <v>1065143</v>
      </c>
      <c r="H38" s="22">
        <v>1240121</v>
      </c>
      <c r="I38" s="22">
        <v>1048527</v>
      </c>
      <c r="J38" s="22">
        <v>3353791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3353791</v>
      </c>
      <c r="X38" s="22">
        <v>3083890</v>
      </c>
      <c r="Y38" s="22">
        <v>269901</v>
      </c>
      <c r="Z38" s="23">
        <v>8.7519658612985545</v>
      </c>
      <c r="AA38" s="20">
        <v>10365408</v>
      </c>
    </row>
    <row r="39" spans="1:27" x14ac:dyDescent="0.25">
      <c r="A39" s="19" t="s">
        <v>65</v>
      </c>
      <c r="B39" s="15" t="s">
        <v>32</v>
      </c>
      <c r="C39" s="20">
        <v>-2883038</v>
      </c>
      <c r="D39" s="20"/>
      <c r="E39" s="21">
        <v>14336063</v>
      </c>
      <c r="F39" s="22">
        <v>14336063</v>
      </c>
      <c r="G39" s="22">
        <v>5618058</v>
      </c>
      <c r="H39" s="22">
        <v>5618058</v>
      </c>
      <c r="I39" s="22">
        <v>-11442442</v>
      </c>
      <c r="J39" s="22">
        <v>-206326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-206326</v>
      </c>
      <c r="X39" s="22">
        <v>16854174</v>
      </c>
      <c r="Y39" s="22">
        <v>-17060500</v>
      </c>
      <c r="Z39" s="23">
        <v>-101.22418339813034</v>
      </c>
      <c r="AA39" s="20">
        <v>14336063</v>
      </c>
    </row>
    <row r="40" spans="1:27" x14ac:dyDescent="0.25">
      <c r="A40" s="19" t="s">
        <v>66</v>
      </c>
      <c r="B40" s="15" t="s">
        <v>32</v>
      </c>
      <c r="C40" s="20">
        <v>38215780</v>
      </c>
      <c r="D40" s="20"/>
      <c r="E40" s="21">
        <v>49449458</v>
      </c>
      <c r="F40" s="22">
        <v>49449458</v>
      </c>
      <c r="G40" s="22">
        <v>3977596</v>
      </c>
      <c r="H40" s="22">
        <v>3977596</v>
      </c>
      <c r="I40" s="22">
        <v>3280186</v>
      </c>
      <c r="J40" s="22">
        <v>11235378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11235378</v>
      </c>
      <c r="X40" s="22">
        <v>12362370</v>
      </c>
      <c r="Y40" s="22">
        <v>-1126992</v>
      </c>
      <c r="Z40" s="23">
        <v>-9.1163102220690693</v>
      </c>
      <c r="AA40" s="20">
        <v>49449458</v>
      </c>
    </row>
    <row r="41" spans="1:27" x14ac:dyDescent="0.25">
      <c r="A41" s="19" t="s">
        <v>40</v>
      </c>
      <c r="B41" s="15" t="s">
        <v>32</v>
      </c>
      <c r="C41" s="20">
        <v>59054858</v>
      </c>
      <c r="D41" s="20"/>
      <c r="E41" s="21">
        <v>54990390</v>
      </c>
      <c r="F41" s="22">
        <v>54990390</v>
      </c>
      <c r="G41" s="22">
        <v>4552089</v>
      </c>
      <c r="H41" s="22">
        <v>4705531</v>
      </c>
      <c r="I41" s="22">
        <v>4705531</v>
      </c>
      <c r="J41" s="22">
        <v>13963151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13963151</v>
      </c>
      <c r="X41" s="22">
        <v>13665919</v>
      </c>
      <c r="Y41" s="22">
        <v>297232</v>
      </c>
      <c r="Z41" s="23">
        <v>2.1749872804017056</v>
      </c>
      <c r="AA41" s="20">
        <v>54990390</v>
      </c>
    </row>
    <row r="42" spans="1:27" x14ac:dyDescent="0.25">
      <c r="A42" s="19" t="s">
        <v>67</v>
      </c>
      <c r="B42" s="15" t="s">
        <v>32</v>
      </c>
      <c r="C42" s="20">
        <v>25425547</v>
      </c>
      <c r="D42" s="20"/>
      <c r="E42" s="21">
        <v>35104168</v>
      </c>
      <c r="F42" s="22">
        <v>35104168</v>
      </c>
      <c r="G42" s="22">
        <v>2801094</v>
      </c>
      <c r="H42" s="22">
        <v>2195672</v>
      </c>
      <c r="I42" s="22">
        <v>2490096</v>
      </c>
      <c r="J42" s="22">
        <v>7486862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7486862</v>
      </c>
      <c r="X42" s="22">
        <v>5935840</v>
      </c>
      <c r="Y42" s="22">
        <v>1551022</v>
      </c>
      <c r="Z42" s="23">
        <v>26.129781126175907</v>
      </c>
      <c r="AA42" s="20">
        <v>35104168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5539655</v>
      </c>
      <c r="D44" s="20"/>
      <c r="E44" s="21">
        <v>3000000</v>
      </c>
      <c r="F44" s="22">
        <v>3000000</v>
      </c>
      <c r="G44" s="22">
        <v>1371285</v>
      </c>
      <c r="H44" s="22">
        <v>133347</v>
      </c>
      <c r="I44" s="22">
        <v>266472</v>
      </c>
      <c r="J44" s="22">
        <v>1771104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1771104</v>
      </c>
      <c r="X44" s="22">
        <v>2005455</v>
      </c>
      <c r="Y44" s="22">
        <v>-234351</v>
      </c>
      <c r="Z44" s="23">
        <v>-11.685677315123003</v>
      </c>
      <c r="AA44" s="20">
        <v>3000000</v>
      </c>
    </row>
    <row r="45" spans="1:27" x14ac:dyDescent="0.25">
      <c r="A45" s="19" t="s">
        <v>70</v>
      </c>
      <c r="B45" s="15" t="s">
        <v>32</v>
      </c>
      <c r="C45" s="20">
        <v>10641532</v>
      </c>
      <c r="D45" s="20"/>
      <c r="E45" s="21">
        <v>13901346</v>
      </c>
      <c r="F45" s="22">
        <v>13901346</v>
      </c>
      <c r="G45" s="22">
        <v>-9103</v>
      </c>
      <c r="H45" s="22">
        <v>93492</v>
      </c>
      <c r="I45" s="22">
        <v>1845664</v>
      </c>
      <c r="J45" s="22">
        <v>1930053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1930053</v>
      </c>
      <c r="X45" s="22">
        <v>1915475</v>
      </c>
      <c r="Y45" s="22">
        <v>14578</v>
      </c>
      <c r="Z45" s="23">
        <v>0.76106448792075065</v>
      </c>
      <c r="AA45" s="20">
        <v>13901346</v>
      </c>
    </row>
    <row r="46" spans="1:27" x14ac:dyDescent="0.25">
      <c r="A46" s="19" t="s">
        <v>71</v>
      </c>
      <c r="B46" s="15" t="s">
        <v>32</v>
      </c>
      <c r="C46" s="20">
        <v>3991116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1558459628</v>
      </c>
      <c r="D48" s="29">
        <f t="shared" ref="D48:Y48" si="1">SUM(D35:D47)</f>
        <v>0</v>
      </c>
      <c r="E48" s="30">
        <f t="shared" si="1"/>
        <v>1723224862</v>
      </c>
      <c r="F48" s="31">
        <f t="shared" si="1"/>
        <v>1721412860</v>
      </c>
      <c r="G48" s="31">
        <f t="shared" si="1"/>
        <v>191673840</v>
      </c>
      <c r="H48" s="31">
        <f t="shared" si="1"/>
        <v>180599334</v>
      </c>
      <c r="I48" s="31">
        <f t="shared" si="1"/>
        <v>111571349</v>
      </c>
      <c r="J48" s="31">
        <f t="shared" si="1"/>
        <v>483844523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483844523</v>
      </c>
      <c r="X48" s="31">
        <f t="shared" si="1"/>
        <v>544349643</v>
      </c>
      <c r="Y48" s="31">
        <f t="shared" si="1"/>
        <v>-60505120</v>
      </c>
      <c r="Z48" s="32">
        <f>+IF(X48&lt;&gt;0,+(Y48/X48)*100,0)</f>
        <v>-11.115120727653348</v>
      </c>
      <c r="AA48" s="29">
        <f>SUM(AA35:AA47)</f>
        <v>1721412860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273810478</v>
      </c>
      <c r="D49" s="39">
        <f t="shared" si="2"/>
        <v>0</v>
      </c>
      <c r="E49" s="40">
        <f t="shared" si="2"/>
        <v>184403840</v>
      </c>
      <c r="F49" s="41">
        <f t="shared" si="2"/>
        <v>186215842</v>
      </c>
      <c r="G49" s="41">
        <f t="shared" si="2"/>
        <v>6906816</v>
      </c>
      <c r="H49" s="41">
        <f t="shared" si="2"/>
        <v>-13291802</v>
      </c>
      <c r="I49" s="41">
        <f t="shared" si="2"/>
        <v>64984526</v>
      </c>
      <c r="J49" s="41">
        <f t="shared" si="2"/>
        <v>58599540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58599540</v>
      </c>
      <c r="X49" s="41">
        <f t="shared" si="2"/>
        <v>48771983</v>
      </c>
      <c r="Y49" s="41">
        <f t="shared" si="2"/>
        <v>9827557</v>
      </c>
      <c r="Z49" s="42">
        <f>+IF(X49&lt;&gt;0,+(Y49/X49)*100,0)</f>
        <v>20.15000497314206</v>
      </c>
      <c r="AA49" s="39">
        <f>+AA33-AA48</f>
        <v>186215842</v>
      </c>
    </row>
    <row r="50" spans="1:27" x14ac:dyDescent="0.25">
      <c r="A50" s="43" t="s">
        <v>75</v>
      </c>
      <c r="B50" s="15" t="s">
        <v>32</v>
      </c>
      <c r="C50" s="20">
        <v>33058255</v>
      </c>
      <c r="D50" s="20"/>
      <c r="E50" s="21">
        <v>30556522</v>
      </c>
      <c r="F50" s="22">
        <v>30556522</v>
      </c>
      <c r="G50" s="22"/>
      <c r="H50" s="22">
        <v>2292983</v>
      </c>
      <c r="I50" s="22">
        <v>3342581</v>
      </c>
      <c r="J50" s="22">
        <v>5635564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5635564</v>
      </c>
      <c r="X50" s="22">
        <v>4338099</v>
      </c>
      <c r="Y50" s="22">
        <v>1297465</v>
      </c>
      <c r="Z50" s="23">
        <v>29.908607433809141</v>
      </c>
      <c r="AA50" s="20">
        <v>30556522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306868733</v>
      </c>
      <c r="D52" s="48">
        <f t="shared" si="3"/>
        <v>0</v>
      </c>
      <c r="E52" s="49">
        <f t="shared" si="3"/>
        <v>214960362</v>
      </c>
      <c r="F52" s="50">
        <f t="shared" si="3"/>
        <v>216772364</v>
      </c>
      <c r="G52" s="50">
        <f t="shared" si="3"/>
        <v>6906816</v>
      </c>
      <c r="H52" s="50">
        <f t="shared" si="3"/>
        <v>-10998819</v>
      </c>
      <c r="I52" s="50">
        <f t="shared" si="3"/>
        <v>68327107</v>
      </c>
      <c r="J52" s="50">
        <f t="shared" si="3"/>
        <v>64235104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64235104</v>
      </c>
      <c r="X52" s="50">
        <f t="shared" si="3"/>
        <v>53110082</v>
      </c>
      <c r="Y52" s="50">
        <f t="shared" si="3"/>
        <v>11125022</v>
      </c>
      <c r="Z52" s="51">
        <f>+IF(X52&lt;&gt;0,+(Y52/X52)*100,0)</f>
        <v>20.94710002518919</v>
      </c>
      <c r="AA52" s="48">
        <f>SUM(AA49:AA51)</f>
        <v>216772364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306868733</v>
      </c>
      <c r="D54" s="54">
        <f>+D52-D53</f>
        <v>0</v>
      </c>
      <c r="E54" s="55">
        <f t="shared" si="4"/>
        <v>214960362</v>
      </c>
      <c r="F54" s="56">
        <f t="shared" si="4"/>
        <v>216772364</v>
      </c>
      <c r="G54" s="56">
        <f t="shared" si="4"/>
        <v>6906816</v>
      </c>
      <c r="H54" s="56">
        <f t="shared" si="4"/>
        <v>-10998819</v>
      </c>
      <c r="I54" s="56">
        <f t="shared" si="4"/>
        <v>68327107</v>
      </c>
      <c r="J54" s="56">
        <f t="shared" si="4"/>
        <v>64235104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64235104</v>
      </c>
      <c r="X54" s="56">
        <f t="shared" si="4"/>
        <v>53110082</v>
      </c>
      <c r="Y54" s="56">
        <f t="shared" si="4"/>
        <v>11125022</v>
      </c>
      <c r="Z54" s="57">
        <f>+IF(X54&lt;&gt;0,+(Y54/X54)*100,0)</f>
        <v>20.94710002518919</v>
      </c>
      <c r="AA54" s="54">
        <f>+AA52-AA53</f>
        <v>216772364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306868733</v>
      </c>
      <c r="D57" s="48">
        <f>SUM(D54:D56)</f>
        <v>0</v>
      </c>
      <c r="E57" s="49">
        <f t="shared" si="5"/>
        <v>214960362</v>
      </c>
      <c r="F57" s="50">
        <f t="shared" si="5"/>
        <v>216772364</v>
      </c>
      <c r="G57" s="50">
        <f t="shared" si="5"/>
        <v>6906816</v>
      </c>
      <c r="H57" s="50">
        <f t="shared" si="5"/>
        <v>-10998819</v>
      </c>
      <c r="I57" s="50">
        <f t="shared" si="5"/>
        <v>68327107</v>
      </c>
      <c r="J57" s="50">
        <f t="shared" si="5"/>
        <v>64235104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64235104</v>
      </c>
      <c r="X57" s="50">
        <f t="shared" si="5"/>
        <v>53110082</v>
      </c>
      <c r="Y57" s="50">
        <f t="shared" si="5"/>
        <v>11125022</v>
      </c>
      <c r="Z57" s="51">
        <f>+IF(X57&lt;&gt;0,+(Y57/X57)*100,0)</f>
        <v>20.94710002518919</v>
      </c>
      <c r="AA57" s="48">
        <f>SUM(AA54:AA56)</f>
        <v>216772364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306868733</v>
      </c>
      <c r="D60" s="65">
        <f>SUM(D57:D59)</f>
        <v>0</v>
      </c>
      <c r="E60" s="66">
        <f t="shared" si="6"/>
        <v>214960362</v>
      </c>
      <c r="F60" s="67">
        <f t="shared" si="6"/>
        <v>216772364</v>
      </c>
      <c r="G60" s="67">
        <f t="shared" si="6"/>
        <v>6906816</v>
      </c>
      <c r="H60" s="67">
        <f t="shared" si="6"/>
        <v>-10998819</v>
      </c>
      <c r="I60" s="67">
        <f t="shared" si="6"/>
        <v>68327107</v>
      </c>
      <c r="J60" s="67">
        <f t="shared" si="6"/>
        <v>64235104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64235104</v>
      </c>
      <c r="X60" s="67">
        <f t="shared" si="6"/>
        <v>53110082</v>
      </c>
      <c r="Y60" s="67">
        <f t="shared" si="6"/>
        <v>11125022</v>
      </c>
      <c r="Z60" s="68">
        <f>+IF(X60&lt;&gt;0,+(Y60/X60)*100,0)</f>
        <v>20.94710002518919</v>
      </c>
      <c r="AA60" s="65">
        <f>SUM(AA57:AA59)</f>
        <v>216772364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1026379390</v>
      </c>
      <c r="D6" s="20"/>
      <c r="E6" s="21">
        <v>1215948763</v>
      </c>
      <c r="F6" s="22">
        <v>1215948763</v>
      </c>
      <c r="G6" s="22">
        <v>102725725</v>
      </c>
      <c r="H6" s="22">
        <v>112150160</v>
      </c>
      <c r="I6" s="22">
        <v>34698206</v>
      </c>
      <c r="J6" s="22">
        <v>249574091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249574091</v>
      </c>
      <c r="X6" s="22">
        <v>262122882</v>
      </c>
      <c r="Y6" s="22">
        <v>-12548791</v>
      </c>
      <c r="Z6" s="23">
        <v>-4.7873695360941433</v>
      </c>
      <c r="AA6" s="20">
        <v>1215948763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4361506</v>
      </c>
      <c r="D13" s="20"/>
      <c r="E13" s="21">
        <v>2155515</v>
      </c>
      <c r="F13" s="22">
        <v>2155515</v>
      </c>
      <c r="G13" s="22">
        <v>145855</v>
      </c>
      <c r="H13" s="22">
        <v>168905</v>
      </c>
      <c r="I13" s="22">
        <v>282530</v>
      </c>
      <c r="J13" s="22">
        <v>597290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597290</v>
      </c>
      <c r="X13" s="22">
        <v>501187</v>
      </c>
      <c r="Y13" s="22">
        <v>96103</v>
      </c>
      <c r="Z13" s="23">
        <v>19.175078363963948</v>
      </c>
      <c r="AA13" s="20">
        <v>2155515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15353487</v>
      </c>
      <c r="D20" s="20"/>
      <c r="E20" s="21">
        <v>10683222</v>
      </c>
      <c r="F20" s="22">
        <v>10683222</v>
      </c>
      <c r="G20" s="22">
        <v>419780</v>
      </c>
      <c r="H20" s="22">
        <v>31599</v>
      </c>
      <c r="I20" s="22">
        <v>191911</v>
      </c>
      <c r="J20" s="22">
        <v>643290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643290</v>
      </c>
      <c r="X20" s="22">
        <v>242940</v>
      </c>
      <c r="Y20" s="22">
        <v>400350</v>
      </c>
      <c r="Z20" s="18">
        <v>164.79377624104717</v>
      </c>
      <c r="AA20" s="20">
        <v>10683222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80772928</v>
      </c>
      <c r="D26" s="20"/>
      <c r="E26" s="21">
        <v>86734606</v>
      </c>
      <c r="F26" s="22">
        <v>86734606</v>
      </c>
      <c r="G26" s="22">
        <v>36139637</v>
      </c>
      <c r="H26" s="22"/>
      <c r="I26" s="22"/>
      <c r="J26" s="22">
        <v>36139637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36139637</v>
      </c>
      <c r="X26" s="22"/>
      <c r="Y26" s="22">
        <v>36139637</v>
      </c>
      <c r="Z26" s="23"/>
      <c r="AA26" s="20">
        <v>86734606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878969</v>
      </c>
      <c r="F29" s="22">
        <v>878969</v>
      </c>
      <c r="G29" s="22">
        <v>144743</v>
      </c>
      <c r="H29" s="22">
        <v>67660</v>
      </c>
      <c r="I29" s="22">
        <v>67232</v>
      </c>
      <c r="J29" s="22">
        <v>279635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279635</v>
      </c>
      <c r="X29" s="22">
        <v>288313</v>
      </c>
      <c r="Y29" s="22">
        <v>-8678</v>
      </c>
      <c r="Z29" s="23">
        <v>-3.0099232431420018</v>
      </c>
      <c r="AA29" s="20">
        <v>878969</v>
      </c>
    </row>
    <row r="30" spans="1:27" x14ac:dyDescent="0.25">
      <c r="A30" s="19" t="s">
        <v>56</v>
      </c>
      <c r="B30" s="15" t="s">
        <v>32</v>
      </c>
      <c r="C30" s="20">
        <v>294799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1127162110</v>
      </c>
      <c r="D33" s="29">
        <f t="shared" ref="D33:Y33" si="0">SUM(D6:D32)</f>
        <v>0</v>
      </c>
      <c r="E33" s="30">
        <f t="shared" si="0"/>
        <v>1316401075</v>
      </c>
      <c r="F33" s="31">
        <f t="shared" si="0"/>
        <v>1316401075</v>
      </c>
      <c r="G33" s="31">
        <f t="shared" si="0"/>
        <v>139575740</v>
      </c>
      <c r="H33" s="31">
        <f t="shared" si="0"/>
        <v>112418324</v>
      </c>
      <c r="I33" s="31">
        <f t="shared" si="0"/>
        <v>35239879</v>
      </c>
      <c r="J33" s="31">
        <f t="shared" si="0"/>
        <v>287233943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287233943</v>
      </c>
      <c r="X33" s="31">
        <f t="shared" si="0"/>
        <v>263155322</v>
      </c>
      <c r="Y33" s="31">
        <f t="shared" si="0"/>
        <v>24078621</v>
      </c>
      <c r="Z33" s="32">
        <f>+IF(X33&lt;&gt;0,+(Y33/X33)*100,0)</f>
        <v>9.1499654337220662</v>
      </c>
      <c r="AA33" s="29">
        <f>SUM(AA6:AA32)</f>
        <v>1316401075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42066055</v>
      </c>
      <c r="D35" s="20"/>
      <c r="E35" s="21">
        <v>44490572</v>
      </c>
      <c r="F35" s="22">
        <v>44490572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11122641</v>
      </c>
      <c r="Y35" s="22">
        <v>-11122641</v>
      </c>
      <c r="Z35" s="23">
        <v>-100</v>
      </c>
      <c r="AA35" s="20">
        <v>44490572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764397596</v>
      </c>
      <c r="D37" s="20"/>
      <c r="E37" s="21">
        <v>805125647</v>
      </c>
      <c r="F37" s="22">
        <v>805125647</v>
      </c>
      <c r="G37" s="22"/>
      <c r="H37" s="22">
        <v>97133070</v>
      </c>
      <c r="I37" s="22">
        <v>95222921</v>
      </c>
      <c r="J37" s="22">
        <v>192355991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192355991</v>
      </c>
      <c r="X37" s="22">
        <v>201281412</v>
      </c>
      <c r="Y37" s="22">
        <v>-8925421</v>
      </c>
      <c r="Z37" s="23">
        <v>-4.4342996759184103</v>
      </c>
      <c r="AA37" s="20">
        <v>805125647</v>
      </c>
    </row>
    <row r="38" spans="1:27" x14ac:dyDescent="0.25">
      <c r="A38" s="19" t="s">
        <v>64</v>
      </c>
      <c r="B38" s="15" t="s">
        <v>32</v>
      </c>
      <c r="C38" s="20">
        <v>5456210</v>
      </c>
      <c r="D38" s="20"/>
      <c r="E38" s="21">
        <v>8871433</v>
      </c>
      <c r="F38" s="22">
        <v>8871433</v>
      </c>
      <c r="G38" s="22">
        <v>166997</v>
      </c>
      <c r="H38" s="22">
        <v>1234538</v>
      </c>
      <c r="I38" s="22">
        <v>368143</v>
      </c>
      <c r="J38" s="22">
        <v>1769678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1769678</v>
      </c>
      <c r="X38" s="22">
        <v>1246466</v>
      </c>
      <c r="Y38" s="22">
        <v>523212</v>
      </c>
      <c r="Z38" s="23">
        <v>41.975633511062476</v>
      </c>
      <c r="AA38" s="20">
        <v>8871433</v>
      </c>
    </row>
    <row r="39" spans="1:27" x14ac:dyDescent="0.25">
      <c r="A39" s="19" t="s">
        <v>65</v>
      </c>
      <c r="B39" s="15" t="s">
        <v>32</v>
      </c>
      <c r="C39" s="20">
        <v>-148219</v>
      </c>
      <c r="D39" s="20"/>
      <c r="E39" s="21">
        <v>914845</v>
      </c>
      <c r="F39" s="22">
        <v>914845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914845</v>
      </c>
    </row>
    <row r="40" spans="1:27" x14ac:dyDescent="0.25">
      <c r="A40" s="19" t="s">
        <v>66</v>
      </c>
      <c r="B40" s="15" t="s">
        <v>32</v>
      </c>
      <c r="C40" s="20">
        <v>43586600</v>
      </c>
      <c r="D40" s="20"/>
      <c r="E40" s="21">
        <v>47514960</v>
      </c>
      <c r="F40" s="22">
        <v>47514960</v>
      </c>
      <c r="G40" s="22"/>
      <c r="H40" s="22">
        <v>10905</v>
      </c>
      <c r="I40" s="22">
        <v>4270</v>
      </c>
      <c r="J40" s="22">
        <v>15175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15175</v>
      </c>
      <c r="X40" s="22">
        <v>11878740</v>
      </c>
      <c r="Y40" s="22">
        <v>-11863565</v>
      </c>
      <c r="Z40" s="23">
        <v>-99.872250760602554</v>
      </c>
      <c r="AA40" s="20">
        <v>47514960</v>
      </c>
    </row>
    <row r="41" spans="1:27" x14ac:dyDescent="0.25">
      <c r="A41" s="19" t="s">
        <v>40</v>
      </c>
      <c r="B41" s="15" t="s">
        <v>32</v>
      </c>
      <c r="C41" s="20">
        <v>11374756</v>
      </c>
      <c r="D41" s="20"/>
      <c r="E41" s="21">
        <v>14708257</v>
      </c>
      <c r="F41" s="22">
        <v>14708257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14708257</v>
      </c>
    </row>
    <row r="42" spans="1:27" x14ac:dyDescent="0.25">
      <c r="A42" s="19" t="s">
        <v>67</v>
      </c>
      <c r="B42" s="15" t="s">
        <v>32</v>
      </c>
      <c r="C42" s="20">
        <v>13412667</v>
      </c>
      <c r="D42" s="20"/>
      <c r="E42" s="21">
        <v>25293414</v>
      </c>
      <c r="F42" s="22">
        <v>25293414</v>
      </c>
      <c r="G42" s="22"/>
      <c r="H42" s="22">
        <v>560423</v>
      </c>
      <c r="I42" s="22">
        <v>366251</v>
      </c>
      <c r="J42" s="22">
        <v>926674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926674</v>
      </c>
      <c r="X42" s="22">
        <v>2900730</v>
      </c>
      <c r="Y42" s="22">
        <v>-1974056</v>
      </c>
      <c r="Z42" s="23">
        <v>-68.053765776201161</v>
      </c>
      <c r="AA42" s="20">
        <v>25293414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12322419</v>
      </c>
      <c r="D44" s="20"/>
      <c r="E44" s="21">
        <v>181183</v>
      </c>
      <c r="F44" s="22">
        <v>181183</v>
      </c>
      <c r="G44" s="22"/>
      <c r="H44" s="22"/>
      <c r="I44" s="22">
        <v>4090</v>
      </c>
      <c r="J44" s="22">
        <v>4090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4090</v>
      </c>
      <c r="X44" s="22"/>
      <c r="Y44" s="22">
        <v>4090</v>
      </c>
      <c r="Z44" s="23"/>
      <c r="AA44" s="20">
        <v>181183</v>
      </c>
    </row>
    <row r="45" spans="1:27" x14ac:dyDescent="0.25">
      <c r="A45" s="19" t="s">
        <v>70</v>
      </c>
      <c r="B45" s="15" t="s">
        <v>32</v>
      </c>
      <c r="C45" s="20">
        <v>8579744</v>
      </c>
      <c r="D45" s="20"/>
      <c r="E45" s="21">
        <v>13617893</v>
      </c>
      <c r="F45" s="22">
        <v>13617893</v>
      </c>
      <c r="G45" s="22">
        <v>33214</v>
      </c>
      <c r="H45" s="22">
        <v>513292</v>
      </c>
      <c r="I45" s="22">
        <v>712092</v>
      </c>
      <c r="J45" s="22">
        <v>1258598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1258598</v>
      </c>
      <c r="X45" s="22">
        <v>1244268</v>
      </c>
      <c r="Y45" s="22">
        <v>14330</v>
      </c>
      <c r="Z45" s="23">
        <v>1.1516811490772085</v>
      </c>
      <c r="AA45" s="20">
        <v>13617893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901047828</v>
      </c>
      <c r="D48" s="29">
        <f t="shared" ref="D48:Y48" si="1">SUM(D35:D47)</f>
        <v>0</v>
      </c>
      <c r="E48" s="30">
        <f t="shared" si="1"/>
        <v>960718204</v>
      </c>
      <c r="F48" s="31">
        <f t="shared" si="1"/>
        <v>960718204</v>
      </c>
      <c r="G48" s="31">
        <f t="shared" si="1"/>
        <v>200211</v>
      </c>
      <c r="H48" s="31">
        <f t="shared" si="1"/>
        <v>99452228</v>
      </c>
      <c r="I48" s="31">
        <f t="shared" si="1"/>
        <v>96677767</v>
      </c>
      <c r="J48" s="31">
        <f t="shared" si="1"/>
        <v>196330206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196330206</v>
      </c>
      <c r="X48" s="31">
        <f t="shared" si="1"/>
        <v>229674257</v>
      </c>
      <c r="Y48" s="31">
        <f t="shared" si="1"/>
        <v>-33344051</v>
      </c>
      <c r="Z48" s="32">
        <f>+IF(X48&lt;&gt;0,+(Y48/X48)*100,0)</f>
        <v>-14.517974907392428</v>
      </c>
      <c r="AA48" s="29">
        <f>SUM(AA35:AA47)</f>
        <v>960718204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226114282</v>
      </c>
      <c r="D49" s="39">
        <f t="shared" si="2"/>
        <v>0</v>
      </c>
      <c r="E49" s="40">
        <f t="shared" si="2"/>
        <v>355682871</v>
      </c>
      <c r="F49" s="41">
        <f t="shared" si="2"/>
        <v>355682871</v>
      </c>
      <c r="G49" s="41">
        <f t="shared" si="2"/>
        <v>139375529</v>
      </c>
      <c r="H49" s="41">
        <f t="shared" si="2"/>
        <v>12966096</v>
      </c>
      <c r="I49" s="41">
        <f t="shared" si="2"/>
        <v>-61437888</v>
      </c>
      <c r="J49" s="41">
        <f t="shared" si="2"/>
        <v>90903737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90903737</v>
      </c>
      <c r="X49" s="41">
        <f t="shared" si="2"/>
        <v>33481065</v>
      </c>
      <c r="Y49" s="41">
        <f t="shared" si="2"/>
        <v>57422672</v>
      </c>
      <c r="Z49" s="42">
        <f>+IF(X49&lt;&gt;0,+(Y49/X49)*100,0)</f>
        <v>171.50790155570022</v>
      </c>
      <c r="AA49" s="39">
        <f>+AA33-AA48</f>
        <v>355682871</v>
      </c>
    </row>
    <row r="50" spans="1:27" x14ac:dyDescent="0.25">
      <c r="A50" s="43" t="s">
        <v>75</v>
      </c>
      <c r="B50" s="15" t="s">
        <v>32</v>
      </c>
      <c r="C50" s="20">
        <v>8708533</v>
      </c>
      <c r="D50" s="20"/>
      <c r="E50" s="21">
        <v>10096000</v>
      </c>
      <c r="F50" s="22">
        <v>10096000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>
        <v>10096000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234822815</v>
      </c>
      <c r="D52" s="48">
        <f t="shared" si="3"/>
        <v>0</v>
      </c>
      <c r="E52" s="49">
        <f t="shared" si="3"/>
        <v>365778871</v>
      </c>
      <c r="F52" s="50">
        <f t="shared" si="3"/>
        <v>365778871</v>
      </c>
      <c r="G52" s="50">
        <f t="shared" si="3"/>
        <v>139375529</v>
      </c>
      <c r="H52" s="50">
        <f t="shared" si="3"/>
        <v>12966096</v>
      </c>
      <c r="I52" s="50">
        <f t="shared" si="3"/>
        <v>-61437888</v>
      </c>
      <c r="J52" s="50">
        <f t="shared" si="3"/>
        <v>90903737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90903737</v>
      </c>
      <c r="X52" s="50">
        <f t="shared" si="3"/>
        <v>33481065</v>
      </c>
      <c r="Y52" s="50">
        <f t="shared" si="3"/>
        <v>57422672</v>
      </c>
      <c r="Z52" s="51">
        <f>+IF(X52&lt;&gt;0,+(Y52/X52)*100,0)</f>
        <v>171.50790155570022</v>
      </c>
      <c r="AA52" s="48">
        <f>SUM(AA49:AA51)</f>
        <v>365778871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234822815</v>
      </c>
      <c r="D54" s="54">
        <f>+D52-D53</f>
        <v>0</v>
      </c>
      <c r="E54" s="55">
        <f t="shared" si="4"/>
        <v>365778871</v>
      </c>
      <c r="F54" s="56">
        <f t="shared" si="4"/>
        <v>365778871</v>
      </c>
      <c r="G54" s="56">
        <f t="shared" si="4"/>
        <v>139375529</v>
      </c>
      <c r="H54" s="56">
        <f t="shared" si="4"/>
        <v>12966096</v>
      </c>
      <c r="I54" s="56">
        <f t="shared" si="4"/>
        <v>-61437888</v>
      </c>
      <c r="J54" s="56">
        <f t="shared" si="4"/>
        <v>90903737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90903737</v>
      </c>
      <c r="X54" s="56">
        <f t="shared" si="4"/>
        <v>33481065</v>
      </c>
      <c r="Y54" s="56">
        <f t="shared" si="4"/>
        <v>57422672</v>
      </c>
      <c r="Z54" s="57">
        <f>+IF(X54&lt;&gt;0,+(Y54/X54)*100,0)</f>
        <v>171.50790155570022</v>
      </c>
      <c r="AA54" s="54">
        <f>+AA52-AA53</f>
        <v>365778871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234822815</v>
      </c>
      <c r="D57" s="48">
        <f>SUM(D54:D56)</f>
        <v>0</v>
      </c>
      <c r="E57" s="49">
        <f t="shared" si="5"/>
        <v>365778871</v>
      </c>
      <c r="F57" s="50">
        <f t="shared" si="5"/>
        <v>365778871</v>
      </c>
      <c r="G57" s="50">
        <f t="shared" si="5"/>
        <v>139375529</v>
      </c>
      <c r="H57" s="50">
        <f t="shared" si="5"/>
        <v>12966096</v>
      </c>
      <c r="I57" s="50">
        <f t="shared" si="5"/>
        <v>-61437888</v>
      </c>
      <c r="J57" s="50">
        <f t="shared" si="5"/>
        <v>90903737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90903737</v>
      </c>
      <c r="X57" s="50">
        <f t="shared" si="5"/>
        <v>33481065</v>
      </c>
      <c r="Y57" s="50">
        <f t="shared" si="5"/>
        <v>57422672</v>
      </c>
      <c r="Z57" s="51">
        <f>+IF(X57&lt;&gt;0,+(Y57/X57)*100,0)</f>
        <v>171.50790155570022</v>
      </c>
      <c r="AA57" s="48">
        <f>SUM(AA54:AA56)</f>
        <v>365778871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234822815</v>
      </c>
      <c r="D60" s="65">
        <f>SUM(D57:D59)</f>
        <v>0</v>
      </c>
      <c r="E60" s="66">
        <f t="shared" si="6"/>
        <v>365778871</v>
      </c>
      <c r="F60" s="67">
        <f t="shared" si="6"/>
        <v>365778871</v>
      </c>
      <c r="G60" s="67">
        <f t="shared" si="6"/>
        <v>139375529</v>
      </c>
      <c r="H60" s="67">
        <f t="shared" si="6"/>
        <v>12966096</v>
      </c>
      <c r="I60" s="67">
        <f t="shared" si="6"/>
        <v>-61437888</v>
      </c>
      <c r="J60" s="67">
        <f t="shared" si="6"/>
        <v>90903737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90903737</v>
      </c>
      <c r="X60" s="67">
        <f t="shared" si="6"/>
        <v>33481065</v>
      </c>
      <c r="Y60" s="67">
        <f t="shared" si="6"/>
        <v>57422672</v>
      </c>
      <c r="Z60" s="68">
        <f>+IF(X60&lt;&gt;0,+(Y60/X60)*100,0)</f>
        <v>171.50790155570022</v>
      </c>
      <c r="AA60" s="65">
        <f>SUM(AA57:AA59)</f>
        <v>365778871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637296814</v>
      </c>
      <c r="D6" s="20"/>
      <c r="E6" s="21">
        <v>721887300</v>
      </c>
      <c r="F6" s="22">
        <v>721887300</v>
      </c>
      <c r="G6" s="22">
        <v>85278385</v>
      </c>
      <c r="H6" s="22">
        <v>46105692</v>
      </c>
      <c r="I6" s="22">
        <v>66810751</v>
      </c>
      <c r="J6" s="22">
        <v>198194828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198194828</v>
      </c>
      <c r="X6" s="22">
        <v>162506349</v>
      </c>
      <c r="Y6" s="22">
        <v>35688479</v>
      </c>
      <c r="Z6" s="23">
        <v>21.961282878861553</v>
      </c>
      <c r="AA6" s="20">
        <v>721887300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10387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360775</v>
      </c>
      <c r="D20" s="20"/>
      <c r="E20" s="21">
        <v>45800</v>
      </c>
      <c r="F20" s="22">
        <v>45800</v>
      </c>
      <c r="G20" s="22">
        <v>165347</v>
      </c>
      <c r="H20" s="22">
        <v>29804</v>
      </c>
      <c r="I20" s="22">
        <v>6839</v>
      </c>
      <c r="J20" s="22">
        <v>201990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201990</v>
      </c>
      <c r="X20" s="22">
        <v>10000</v>
      </c>
      <c r="Y20" s="22">
        <v>191990</v>
      </c>
      <c r="Z20" s="18">
        <v>1919.9</v>
      </c>
      <c r="AA20" s="20">
        <v>45800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262572</v>
      </c>
      <c r="D24" s="20"/>
      <c r="E24" s="21">
        <v>1560700</v>
      </c>
      <c r="F24" s="22">
        <v>1560700</v>
      </c>
      <c r="G24" s="22">
        <v>20990</v>
      </c>
      <c r="H24" s="22">
        <v>78059</v>
      </c>
      <c r="I24" s="22">
        <v>28534</v>
      </c>
      <c r="J24" s="22">
        <v>127583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127583</v>
      </c>
      <c r="X24" s="22">
        <v>335800</v>
      </c>
      <c r="Y24" s="22">
        <v>-208217</v>
      </c>
      <c r="Z24" s="23">
        <v>-62.006253722453842</v>
      </c>
      <c r="AA24" s="20">
        <v>1560700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9475100</v>
      </c>
      <c r="D26" s="20"/>
      <c r="E26" s="21">
        <v>10885800</v>
      </c>
      <c r="F26" s="22">
        <v>10885800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2365099</v>
      </c>
      <c r="Y26" s="22">
        <v>-2365099</v>
      </c>
      <c r="Z26" s="23">
        <v>-100</v>
      </c>
      <c r="AA26" s="20">
        <v>10885800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3184389</v>
      </c>
      <c r="D29" s="20"/>
      <c r="E29" s="21">
        <v>2962600</v>
      </c>
      <c r="F29" s="22">
        <v>2962600</v>
      </c>
      <c r="G29" s="22">
        <v>301357</v>
      </c>
      <c r="H29" s="22">
        <v>300372</v>
      </c>
      <c r="I29" s="22">
        <v>282886</v>
      </c>
      <c r="J29" s="22">
        <v>884615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884615</v>
      </c>
      <c r="X29" s="22">
        <v>637100</v>
      </c>
      <c r="Y29" s="22">
        <v>247515</v>
      </c>
      <c r="Z29" s="23">
        <v>38.850258986030454</v>
      </c>
      <c r="AA29" s="20">
        <v>2962600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650590037</v>
      </c>
      <c r="D33" s="29">
        <f t="shared" ref="D33:Y33" si="0">SUM(D6:D32)</f>
        <v>0</v>
      </c>
      <c r="E33" s="30">
        <f t="shared" si="0"/>
        <v>737342200</v>
      </c>
      <c r="F33" s="31">
        <f t="shared" si="0"/>
        <v>737342200</v>
      </c>
      <c r="G33" s="31">
        <f t="shared" si="0"/>
        <v>85766079</v>
      </c>
      <c r="H33" s="31">
        <f t="shared" si="0"/>
        <v>46513927</v>
      </c>
      <c r="I33" s="31">
        <f t="shared" si="0"/>
        <v>67129010</v>
      </c>
      <c r="J33" s="31">
        <f t="shared" si="0"/>
        <v>199409016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199409016</v>
      </c>
      <c r="X33" s="31">
        <f t="shared" si="0"/>
        <v>165854348</v>
      </c>
      <c r="Y33" s="31">
        <f t="shared" si="0"/>
        <v>33554668</v>
      </c>
      <c r="Z33" s="32">
        <f>+IF(X33&lt;&gt;0,+(Y33/X33)*100,0)</f>
        <v>20.231406896851446</v>
      </c>
      <c r="AA33" s="29">
        <f>SUM(AA6:AA32)</f>
        <v>737342200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23053323</v>
      </c>
      <c r="D35" s="20"/>
      <c r="E35" s="21">
        <v>34042309</v>
      </c>
      <c r="F35" s="22">
        <v>34042309</v>
      </c>
      <c r="G35" s="22">
        <v>1748540</v>
      </c>
      <c r="H35" s="22">
        <v>1420806</v>
      </c>
      <c r="I35" s="22">
        <v>1805504</v>
      </c>
      <c r="J35" s="22">
        <v>4974850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4974850</v>
      </c>
      <c r="X35" s="22">
        <v>7323400</v>
      </c>
      <c r="Y35" s="22">
        <v>-2348550</v>
      </c>
      <c r="Z35" s="23">
        <v>-32.069120900128354</v>
      </c>
      <c r="AA35" s="20">
        <v>34042309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533537970</v>
      </c>
      <c r="D37" s="20"/>
      <c r="E37" s="21">
        <v>598611000</v>
      </c>
      <c r="F37" s="22">
        <v>598611000</v>
      </c>
      <c r="G37" s="22">
        <v>151336</v>
      </c>
      <c r="H37" s="22">
        <v>66615299</v>
      </c>
      <c r="I37" s="22">
        <v>61659620</v>
      </c>
      <c r="J37" s="22">
        <v>128426255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128426255</v>
      </c>
      <c r="X37" s="22">
        <v>128701600</v>
      </c>
      <c r="Y37" s="22">
        <v>-275345</v>
      </c>
      <c r="Z37" s="23">
        <v>-0.21394061923084096</v>
      </c>
      <c r="AA37" s="20">
        <v>598611000</v>
      </c>
    </row>
    <row r="38" spans="1:27" x14ac:dyDescent="0.25">
      <c r="A38" s="19" t="s">
        <v>64</v>
      </c>
      <c r="B38" s="15" t="s">
        <v>32</v>
      </c>
      <c r="C38" s="20">
        <v>8515178</v>
      </c>
      <c r="D38" s="20"/>
      <c r="E38" s="21">
        <v>9290300</v>
      </c>
      <c r="F38" s="22">
        <v>9290300</v>
      </c>
      <c r="G38" s="22">
        <v>403013</v>
      </c>
      <c r="H38" s="22">
        <v>1115986</v>
      </c>
      <c r="I38" s="22">
        <v>301273</v>
      </c>
      <c r="J38" s="22">
        <v>1820272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1820272</v>
      </c>
      <c r="X38" s="22">
        <v>1999000</v>
      </c>
      <c r="Y38" s="22">
        <v>-178728</v>
      </c>
      <c r="Z38" s="23">
        <v>-8.940870435217608</v>
      </c>
      <c r="AA38" s="20">
        <v>9290300</v>
      </c>
    </row>
    <row r="39" spans="1:27" x14ac:dyDescent="0.25">
      <c r="A39" s="19" t="s">
        <v>65</v>
      </c>
      <c r="B39" s="15" t="s">
        <v>32</v>
      </c>
      <c r="C39" s="20">
        <v>-804361</v>
      </c>
      <c r="D39" s="20"/>
      <c r="E39" s="21">
        <v>10501000</v>
      </c>
      <c r="F39" s="22">
        <v>10501000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2625249</v>
      </c>
      <c r="Y39" s="22">
        <v>-2625249</v>
      </c>
      <c r="Z39" s="23">
        <v>-100</v>
      </c>
      <c r="AA39" s="20">
        <v>10501000</v>
      </c>
    </row>
    <row r="40" spans="1:27" x14ac:dyDescent="0.25">
      <c r="A40" s="19" t="s">
        <v>66</v>
      </c>
      <c r="B40" s="15" t="s">
        <v>32</v>
      </c>
      <c r="C40" s="20">
        <v>24668544</v>
      </c>
      <c r="D40" s="20"/>
      <c r="E40" s="21">
        <v>17513800</v>
      </c>
      <c r="F40" s="22">
        <v>17513800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3767900</v>
      </c>
      <c r="Y40" s="22">
        <v>-3767900</v>
      </c>
      <c r="Z40" s="23">
        <v>-100</v>
      </c>
      <c r="AA40" s="20">
        <v>17513800</v>
      </c>
    </row>
    <row r="41" spans="1:27" x14ac:dyDescent="0.25">
      <c r="A41" s="19" t="s">
        <v>40</v>
      </c>
      <c r="B41" s="15" t="s">
        <v>32</v>
      </c>
      <c r="C41" s="20">
        <v>8687954</v>
      </c>
      <c r="D41" s="20"/>
      <c r="E41" s="21">
        <v>17481700</v>
      </c>
      <c r="F41" s="22">
        <v>17481700</v>
      </c>
      <c r="G41" s="22"/>
      <c r="H41" s="22"/>
      <c r="I41" s="22">
        <v>2506567</v>
      </c>
      <c r="J41" s="22">
        <v>2506567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2506567</v>
      </c>
      <c r="X41" s="22">
        <v>3758900</v>
      </c>
      <c r="Y41" s="22">
        <v>-1252333</v>
      </c>
      <c r="Z41" s="23">
        <v>-33.316475564659875</v>
      </c>
      <c r="AA41" s="20">
        <v>17481700</v>
      </c>
    </row>
    <row r="42" spans="1:27" x14ac:dyDescent="0.25">
      <c r="A42" s="19" t="s">
        <v>67</v>
      </c>
      <c r="B42" s="15" t="s">
        <v>32</v>
      </c>
      <c r="C42" s="20">
        <v>17609786</v>
      </c>
      <c r="D42" s="20"/>
      <c r="E42" s="21">
        <v>19669800</v>
      </c>
      <c r="F42" s="22">
        <v>19669800</v>
      </c>
      <c r="G42" s="22">
        <v>119403</v>
      </c>
      <c r="H42" s="22">
        <v>108547</v>
      </c>
      <c r="I42" s="22">
        <v>778500</v>
      </c>
      <c r="J42" s="22">
        <v>1006450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1006450</v>
      </c>
      <c r="X42" s="22">
        <v>4255999</v>
      </c>
      <c r="Y42" s="22">
        <v>-3249549</v>
      </c>
      <c r="Z42" s="23">
        <v>-76.352203090273292</v>
      </c>
      <c r="AA42" s="20">
        <v>19669800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268929</v>
      </c>
      <c r="D44" s="20"/>
      <c r="E44" s="21">
        <v>2088000</v>
      </c>
      <c r="F44" s="22">
        <v>2088000</v>
      </c>
      <c r="G44" s="22"/>
      <c r="H44" s="22">
        <v>35867</v>
      </c>
      <c r="I44" s="22"/>
      <c r="J44" s="22">
        <v>35867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35867</v>
      </c>
      <c r="X44" s="22">
        <v>522000</v>
      </c>
      <c r="Y44" s="22">
        <v>-486133</v>
      </c>
      <c r="Z44" s="23">
        <v>-93.128927203065132</v>
      </c>
      <c r="AA44" s="20">
        <v>2088000</v>
      </c>
    </row>
    <row r="45" spans="1:27" x14ac:dyDescent="0.25">
      <c r="A45" s="19" t="s">
        <v>70</v>
      </c>
      <c r="B45" s="15" t="s">
        <v>32</v>
      </c>
      <c r="C45" s="20">
        <v>8045603</v>
      </c>
      <c r="D45" s="20"/>
      <c r="E45" s="21">
        <v>7962900</v>
      </c>
      <c r="F45" s="22">
        <v>7962900</v>
      </c>
      <c r="G45" s="22">
        <v>67783</v>
      </c>
      <c r="H45" s="22">
        <v>83025</v>
      </c>
      <c r="I45" s="22">
        <v>1106269</v>
      </c>
      <c r="J45" s="22">
        <v>1257077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1257077</v>
      </c>
      <c r="X45" s="22">
        <v>1715600</v>
      </c>
      <c r="Y45" s="22">
        <v>-458523</v>
      </c>
      <c r="Z45" s="23">
        <v>-26.726684541851249</v>
      </c>
      <c r="AA45" s="20">
        <v>7962900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3200</v>
      </c>
      <c r="F46" s="22">
        <v>3200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1100</v>
      </c>
      <c r="Y46" s="22">
        <v>-1100</v>
      </c>
      <c r="Z46" s="23">
        <v>-100</v>
      </c>
      <c r="AA46" s="20">
        <v>3200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623582926</v>
      </c>
      <c r="D48" s="29">
        <f t="shared" ref="D48:Y48" si="1">SUM(D35:D47)</f>
        <v>0</v>
      </c>
      <c r="E48" s="30">
        <f t="shared" si="1"/>
        <v>717164009</v>
      </c>
      <c r="F48" s="31">
        <f t="shared" si="1"/>
        <v>717164009</v>
      </c>
      <c r="G48" s="31">
        <f t="shared" si="1"/>
        <v>2490075</v>
      </c>
      <c r="H48" s="31">
        <f t="shared" si="1"/>
        <v>69379530</v>
      </c>
      <c r="I48" s="31">
        <f t="shared" si="1"/>
        <v>68157733</v>
      </c>
      <c r="J48" s="31">
        <f t="shared" si="1"/>
        <v>140027338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140027338</v>
      </c>
      <c r="X48" s="31">
        <f t="shared" si="1"/>
        <v>154670748</v>
      </c>
      <c r="Y48" s="31">
        <f t="shared" si="1"/>
        <v>-14643410</v>
      </c>
      <c r="Z48" s="32">
        <f>+IF(X48&lt;&gt;0,+(Y48/X48)*100,0)</f>
        <v>-9.4674721557563046</v>
      </c>
      <c r="AA48" s="29">
        <f>SUM(AA35:AA47)</f>
        <v>717164009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27007111</v>
      </c>
      <c r="D49" s="39">
        <f t="shared" si="2"/>
        <v>0</v>
      </c>
      <c r="E49" s="40">
        <f t="shared" si="2"/>
        <v>20178191</v>
      </c>
      <c r="F49" s="41">
        <f t="shared" si="2"/>
        <v>20178191</v>
      </c>
      <c r="G49" s="41">
        <f t="shared" si="2"/>
        <v>83276004</v>
      </c>
      <c r="H49" s="41">
        <f t="shared" si="2"/>
        <v>-22865603</v>
      </c>
      <c r="I49" s="41">
        <f t="shared" si="2"/>
        <v>-1028723</v>
      </c>
      <c r="J49" s="41">
        <f t="shared" si="2"/>
        <v>59381678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59381678</v>
      </c>
      <c r="X49" s="41">
        <f t="shared" si="2"/>
        <v>11183600</v>
      </c>
      <c r="Y49" s="41">
        <f t="shared" si="2"/>
        <v>48198078</v>
      </c>
      <c r="Z49" s="42">
        <f>+IF(X49&lt;&gt;0,+(Y49/X49)*100,0)</f>
        <v>430.97104689008904</v>
      </c>
      <c r="AA49" s="39">
        <f>+AA33-AA48</f>
        <v>20178191</v>
      </c>
    </row>
    <row r="50" spans="1:27" x14ac:dyDescent="0.25">
      <c r="A50" s="43" t="s">
        <v>75</v>
      </c>
      <c r="B50" s="15" t="s">
        <v>32</v>
      </c>
      <c r="C50" s="20">
        <v>1924792</v>
      </c>
      <c r="D50" s="20"/>
      <c r="E50" s="21">
        <v>15596000</v>
      </c>
      <c r="F50" s="22">
        <v>15596000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>
        <v>15596000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28931903</v>
      </c>
      <c r="D52" s="48">
        <f t="shared" si="3"/>
        <v>0</v>
      </c>
      <c r="E52" s="49">
        <f t="shared" si="3"/>
        <v>35774191</v>
      </c>
      <c r="F52" s="50">
        <f t="shared" si="3"/>
        <v>35774191</v>
      </c>
      <c r="G52" s="50">
        <f t="shared" si="3"/>
        <v>83276004</v>
      </c>
      <c r="H52" s="50">
        <f t="shared" si="3"/>
        <v>-22865603</v>
      </c>
      <c r="I52" s="50">
        <f t="shared" si="3"/>
        <v>-1028723</v>
      </c>
      <c r="J52" s="50">
        <f t="shared" si="3"/>
        <v>59381678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59381678</v>
      </c>
      <c r="X52" s="50">
        <f t="shared" si="3"/>
        <v>11183600</v>
      </c>
      <c r="Y52" s="50">
        <f t="shared" si="3"/>
        <v>48198078</v>
      </c>
      <c r="Z52" s="51">
        <f>+IF(X52&lt;&gt;0,+(Y52/X52)*100,0)</f>
        <v>430.97104689008904</v>
      </c>
      <c r="AA52" s="48">
        <f>SUM(AA49:AA51)</f>
        <v>35774191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28931903</v>
      </c>
      <c r="D54" s="54">
        <f>+D52-D53</f>
        <v>0</v>
      </c>
      <c r="E54" s="55">
        <f t="shared" si="4"/>
        <v>35774191</v>
      </c>
      <c r="F54" s="56">
        <f t="shared" si="4"/>
        <v>35774191</v>
      </c>
      <c r="G54" s="56">
        <f t="shared" si="4"/>
        <v>83276004</v>
      </c>
      <c r="H54" s="56">
        <f t="shared" si="4"/>
        <v>-22865603</v>
      </c>
      <c r="I54" s="56">
        <f t="shared" si="4"/>
        <v>-1028723</v>
      </c>
      <c r="J54" s="56">
        <f t="shared" si="4"/>
        <v>59381678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59381678</v>
      </c>
      <c r="X54" s="56">
        <f t="shared" si="4"/>
        <v>11183600</v>
      </c>
      <c r="Y54" s="56">
        <f t="shared" si="4"/>
        <v>48198078</v>
      </c>
      <c r="Z54" s="57">
        <f>+IF(X54&lt;&gt;0,+(Y54/X54)*100,0)</f>
        <v>430.97104689008904</v>
      </c>
      <c r="AA54" s="54">
        <f>+AA52-AA53</f>
        <v>35774191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28931903</v>
      </c>
      <c r="D57" s="48">
        <f>SUM(D54:D56)</f>
        <v>0</v>
      </c>
      <c r="E57" s="49">
        <f t="shared" si="5"/>
        <v>35774191</v>
      </c>
      <c r="F57" s="50">
        <f t="shared" si="5"/>
        <v>35774191</v>
      </c>
      <c r="G57" s="50">
        <f t="shared" si="5"/>
        <v>83276004</v>
      </c>
      <c r="H57" s="50">
        <f t="shared" si="5"/>
        <v>-22865603</v>
      </c>
      <c r="I57" s="50">
        <f t="shared" si="5"/>
        <v>-1028723</v>
      </c>
      <c r="J57" s="50">
        <f t="shared" si="5"/>
        <v>59381678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59381678</v>
      </c>
      <c r="X57" s="50">
        <f t="shared" si="5"/>
        <v>11183600</v>
      </c>
      <c r="Y57" s="50">
        <f t="shared" si="5"/>
        <v>48198078</v>
      </c>
      <c r="Z57" s="51">
        <f>+IF(X57&lt;&gt;0,+(Y57/X57)*100,0)</f>
        <v>430.97104689008904</v>
      </c>
      <c r="AA57" s="48">
        <f>SUM(AA54:AA56)</f>
        <v>35774191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28931903</v>
      </c>
      <c r="D60" s="65">
        <f>SUM(D57:D59)</f>
        <v>0</v>
      </c>
      <c r="E60" s="66">
        <f t="shared" si="6"/>
        <v>35774191</v>
      </c>
      <c r="F60" s="67">
        <f t="shared" si="6"/>
        <v>35774191</v>
      </c>
      <c r="G60" s="67">
        <f t="shared" si="6"/>
        <v>83276004</v>
      </c>
      <c r="H60" s="67">
        <f t="shared" si="6"/>
        <v>-22865603</v>
      </c>
      <c r="I60" s="67">
        <f t="shared" si="6"/>
        <v>-1028723</v>
      </c>
      <c r="J60" s="67">
        <f t="shared" si="6"/>
        <v>59381678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59381678</v>
      </c>
      <c r="X60" s="67">
        <f t="shared" si="6"/>
        <v>11183600</v>
      </c>
      <c r="Y60" s="67">
        <f t="shared" si="6"/>
        <v>48198078</v>
      </c>
      <c r="Z60" s="68">
        <f>+IF(X60&lt;&gt;0,+(Y60/X60)*100,0)</f>
        <v>430.97104689008904</v>
      </c>
      <c r="AA60" s="65">
        <f>SUM(AA57:AA59)</f>
        <v>35774191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682128421</v>
      </c>
      <c r="D6" s="20"/>
      <c r="E6" s="21">
        <v>691544162</v>
      </c>
      <c r="F6" s="22">
        <v>691544162</v>
      </c>
      <c r="G6" s="22">
        <v>56447416</v>
      </c>
      <c r="H6" s="22">
        <v>62003690</v>
      </c>
      <c r="I6" s="22">
        <v>64489820</v>
      </c>
      <c r="J6" s="22">
        <v>182940926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182940926</v>
      </c>
      <c r="X6" s="22">
        <v>172886031</v>
      </c>
      <c r="Y6" s="22">
        <v>10054895</v>
      </c>
      <c r="Z6" s="23">
        <v>5.8159094415210442</v>
      </c>
      <c r="AA6" s="20">
        <v>691544162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-141581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4318</v>
      </c>
      <c r="D18" s="20"/>
      <c r="E18" s="21">
        <v>8972</v>
      </c>
      <c r="F18" s="22">
        <v>8972</v>
      </c>
      <c r="G18" s="22">
        <v>420</v>
      </c>
      <c r="H18" s="22">
        <v>1517</v>
      </c>
      <c r="I18" s="22">
        <v>414</v>
      </c>
      <c r="J18" s="22">
        <v>2351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2351</v>
      </c>
      <c r="X18" s="22">
        <v>2244</v>
      </c>
      <c r="Y18" s="22">
        <v>107</v>
      </c>
      <c r="Z18" s="23">
        <v>4.7682709447415332</v>
      </c>
      <c r="AA18" s="20">
        <v>8972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6175612</v>
      </c>
      <c r="F20" s="22">
        <v>12351224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3087807</v>
      </c>
      <c r="Y20" s="22">
        <v>-3087807</v>
      </c>
      <c r="Z20" s="18">
        <v>-100</v>
      </c>
      <c r="AA20" s="20">
        <v>12351224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206349</v>
      </c>
      <c r="D24" s="20"/>
      <c r="E24" s="21">
        <v>6742</v>
      </c>
      <c r="F24" s="22">
        <v>6742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1686</v>
      </c>
      <c r="Y24" s="22">
        <v>-1686</v>
      </c>
      <c r="Z24" s="23">
        <v>-100</v>
      </c>
      <c r="AA24" s="20">
        <v>6742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6750296</v>
      </c>
      <c r="D26" s="20"/>
      <c r="E26" s="21">
        <v>8494987</v>
      </c>
      <c r="F26" s="22">
        <v>16989974</v>
      </c>
      <c r="G26" s="22">
        <v>3539572</v>
      </c>
      <c r="H26" s="22"/>
      <c r="I26" s="22"/>
      <c r="J26" s="22">
        <v>3539572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3539572</v>
      </c>
      <c r="X26" s="22">
        <v>4247493</v>
      </c>
      <c r="Y26" s="22">
        <v>-707921</v>
      </c>
      <c r="Z26" s="23">
        <v>-16.666796154814143</v>
      </c>
      <c r="AA26" s="20">
        <v>16989974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1841688</v>
      </c>
      <c r="D29" s="20"/>
      <c r="E29" s="21"/>
      <c r="F29" s="22"/>
      <c r="G29" s="22"/>
      <c r="H29" s="22">
        <v>168308</v>
      </c>
      <c r="I29" s="22">
        <v>168679</v>
      </c>
      <c r="J29" s="22">
        <v>336987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336987</v>
      </c>
      <c r="X29" s="22"/>
      <c r="Y29" s="22">
        <v>336987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690789491</v>
      </c>
      <c r="D33" s="29">
        <f t="shared" ref="D33:Y33" si="0">SUM(D6:D32)</f>
        <v>0</v>
      </c>
      <c r="E33" s="30">
        <f t="shared" si="0"/>
        <v>706230475</v>
      </c>
      <c r="F33" s="31">
        <f t="shared" si="0"/>
        <v>720901074</v>
      </c>
      <c r="G33" s="31">
        <f t="shared" si="0"/>
        <v>59987408</v>
      </c>
      <c r="H33" s="31">
        <f t="shared" si="0"/>
        <v>62173515</v>
      </c>
      <c r="I33" s="31">
        <f t="shared" si="0"/>
        <v>64658913</v>
      </c>
      <c r="J33" s="31">
        <f t="shared" si="0"/>
        <v>186819836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186819836</v>
      </c>
      <c r="X33" s="31">
        <f t="shared" si="0"/>
        <v>180225261</v>
      </c>
      <c r="Y33" s="31">
        <f t="shared" si="0"/>
        <v>6594575</v>
      </c>
      <c r="Z33" s="32">
        <f>+IF(X33&lt;&gt;0,+(Y33/X33)*100,0)</f>
        <v>3.6590736300834101</v>
      </c>
      <c r="AA33" s="29">
        <f>SUM(AA6:AA32)</f>
        <v>720901074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23983131</v>
      </c>
      <c r="D35" s="20"/>
      <c r="E35" s="21">
        <v>25425753</v>
      </c>
      <c r="F35" s="22">
        <v>93334</v>
      </c>
      <c r="G35" s="22">
        <v>1761096</v>
      </c>
      <c r="H35" s="22">
        <v>1988702</v>
      </c>
      <c r="I35" s="22">
        <v>2032200</v>
      </c>
      <c r="J35" s="22">
        <v>5781998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5781998</v>
      </c>
      <c r="X35" s="22">
        <v>23334</v>
      </c>
      <c r="Y35" s="22">
        <v>5758664</v>
      </c>
      <c r="Z35" s="23">
        <v>24679.283449044313</v>
      </c>
      <c r="AA35" s="20">
        <v>93334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592037805</v>
      </c>
      <c r="D37" s="20"/>
      <c r="E37" s="21">
        <v>541327889</v>
      </c>
      <c r="F37" s="22"/>
      <c r="G37" s="22">
        <v>62491492</v>
      </c>
      <c r="H37" s="22">
        <v>68230951</v>
      </c>
      <c r="I37" s="22">
        <v>46830040</v>
      </c>
      <c r="J37" s="22">
        <v>177552483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177552483</v>
      </c>
      <c r="X37" s="22"/>
      <c r="Y37" s="22">
        <v>177552483</v>
      </c>
      <c r="Z37" s="23"/>
      <c r="AA37" s="20"/>
    </row>
    <row r="38" spans="1:27" x14ac:dyDescent="0.25">
      <c r="A38" s="19" t="s">
        <v>64</v>
      </c>
      <c r="B38" s="15" t="s">
        <v>32</v>
      </c>
      <c r="C38" s="20">
        <v>4408657</v>
      </c>
      <c r="D38" s="20"/>
      <c r="E38" s="21">
        <v>4678051</v>
      </c>
      <c r="F38" s="22">
        <v>4678051</v>
      </c>
      <c r="G38" s="22">
        <v>314424</v>
      </c>
      <c r="H38" s="22">
        <v>267380</v>
      </c>
      <c r="I38" s="22">
        <v>336823</v>
      </c>
      <c r="J38" s="22">
        <v>918627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918627</v>
      </c>
      <c r="X38" s="22">
        <v>1169517</v>
      </c>
      <c r="Y38" s="22">
        <v>-250890</v>
      </c>
      <c r="Z38" s="23">
        <v>-21.452445753246856</v>
      </c>
      <c r="AA38" s="20">
        <v>4678051</v>
      </c>
    </row>
    <row r="39" spans="1:27" x14ac:dyDescent="0.25">
      <c r="A39" s="19" t="s">
        <v>65</v>
      </c>
      <c r="B39" s="15" t="s">
        <v>32</v>
      </c>
      <c r="C39" s="20">
        <v>16138130</v>
      </c>
      <c r="D39" s="20"/>
      <c r="E39" s="21">
        <v>4901021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6570575</v>
      </c>
      <c r="D40" s="20"/>
      <c r="E40" s="21">
        <v>6463158</v>
      </c>
      <c r="F40" s="22"/>
      <c r="G40" s="22"/>
      <c r="H40" s="22">
        <v>1276074</v>
      </c>
      <c r="I40" s="22">
        <v>610760</v>
      </c>
      <c r="J40" s="22">
        <v>1886834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1886834</v>
      </c>
      <c r="X40" s="22"/>
      <c r="Y40" s="22">
        <v>1886834</v>
      </c>
      <c r="Z40" s="23"/>
      <c r="AA40" s="20"/>
    </row>
    <row r="41" spans="1:27" x14ac:dyDescent="0.25">
      <c r="A41" s="19" t="s">
        <v>40</v>
      </c>
      <c r="B41" s="15" t="s">
        <v>32</v>
      </c>
      <c r="C41" s="20">
        <v>2407255</v>
      </c>
      <c r="D41" s="20"/>
      <c r="E41" s="21">
        <v>2981595</v>
      </c>
      <c r="F41" s="22">
        <v>5963190</v>
      </c>
      <c r="G41" s="22">
        <v>187631</v>
      </c>
      <c r="H41" s="22">
        <v>187631</v>
      </c>
      <c r="I41" s="22">
        <v>181578</v>
      </c>
      <c r="J41" s="22">
        <v>556840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556840</v>
      </c>
      <c r="X41" s="22">
        <v>1490799</v>
      </c>
      <c r="Y41" s="22">
        <v>-933959</v>
      </c>
      <c r="Z41" s="23">
        <v>-62.648217499475109</v>
      </c>
      <c r="AA41" s="20">
        <v>5963190</v>
      </c>
    </row>
    <row r="42" spans="1:27" x14ac:dyDescent="0.25">
      <c r="A42" s="19" t="s">
        <v>67</v>
      </c>
      <c r="B42" s="15" t="s">
        <v>32</v>
      </c>
      <c r="C42" s="20">
        <v>1288682</v>
      </c>
      <c r="D42" s="20"/>
      <c r="E42" s="21">
        <v>5327439</v>
      </c>
      <c r="F42" s="22">
        <v>10335334</v>
      </c>
      <c r="G42" s="22">
        <v>22738</v>
      </c>
      <c r="H42" s="22">
        <v>20114</v>
      </c>
      <c r="I42" s="22">
        <v>28678</v>
      </c>
      <c r="J42" s="22">
        <v>71530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71530</v>
      </c>
      <c r="X42" s="22">
        <v>2583834</v>
      </c>
      <c r="Y42" s="22">
        <v>-2512304</v>
      </c>
      <c r="Z42" s="23">
        <v>-97.231633301520148</v>
      </c>
      <c r="AA42" s="20">
        <v>10335334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138114</v>
      </c>
      <c r="D44" s="20"/>
      <c r="E44" s="21">
        <v>129473</v>
      </c>
      <c r="F44" s="22">
        <v>129473</v>
      </c>
      <c r="G44" s="22"/>
      <c r="H44" s="22">
        <v>39628</v>
      </c>
      <c r="I44" s="22"/>
      <c r="J44" s="22">
        <v>39628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39628</v>
      </c>
      <c r="X44" s="22">
        <v>32367</v>
      </c>
      <c r="Y44" s="22">
        <v>7261</v>
      </c>
      <c r="Z44" s="23">
        <v>22.433342602032937</v>
      </c>
      <c r="AA44" s="20">
        <v>129473</v>
      </c>
    </row>
    <row r="45" spans="1:27" x14ac:dyDescent="0.25">
      <c r="A45" s="19" t="s">
        <v>70</v>
      </c>
      <c r="B45" s="15" t="s">
        <v>32</v>
      </c>
      <c r="C45" s="20">
        <v>2028992</v>
      </c>
      <c r="D45" s="20"/>
      <c r="E45" s="21">
        <v>2158326</v>
      </c>
      <c r="F45" s="22">
        <v>3861245</v>
      </c>
      <c r="G45" s="22">
        <v>133839</v>
      </c>
      <c r="H45" s="22">
        <v>172775</v>
      </c>
      <c r="I45" s="22">
        <v>587262</v>
      </c>
      <c r="J45" s="22">
        <v>893876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893876</v>
      </c>
      <c r="X45" s="22">
        <v>965310</v>
      </c>
      <c r="Y45" s="22">
        <v>-71434</v>
      </c>
      <c r="Z45" s="23">
        <v>-7.4001098092840643</v>
      </c>
      <c r="AA45" s="20">
        <v>3861245</v>
      </c>
    </row>
    <row r="46" spans="1:27" x14ac:dyDescent="0.25">
      <c r="A46" s="19" t="s">
        <v>71</v>
      </c>
      <c r="B46" s="15" t="s">
        <v>32</v>
      </c>
      <c r="C46" s="20">
        <v>7085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649008426</v>
      </c>
      <c r="D48" s="29">
        <f t="shared" ref="D48:Y48" si="1">SUM(D35:D47)</f>
        <v>0</v>
      </c>
      <c r="E48" s="30">
        <f t="shared" si="1"/>
        <v>593392705</v>
      </c>
      <c r="F48" s="31">
        <f t="shared" si="1"/>
        <v>25060627</v>
      </c>
      <c r="G48" s="31">
        <f t="shared" si="1"/>
        <v>64911220</v>
      </c>
      <c r="H48" s="31">
        <f t="shared" si="1"/>
        <v>72183255</v>
      </c>
      <c r="I48" s="31">
        <f t="shared" si="1"/>
        <v>50607341</v>
      </c>
      <c r="J48" s="31">
        <f t="shared" si="1"/>
        <v>187701816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187701816</v>
      </c>
      <c r="X48" s="31">
        <f t="shared" si="1"/>
        <v>6265161</v>
      </c>
      <c r="Y48" s="31">
        <f t="shared" si="1"/>
        <v>181436655</v>
      </c>
      <c r="Z48" s="32">
        <f>+IF(X48&lt;&gt;0,+(Y48/X48)*100,0)</f>
        <v>2895.9615722564831</v>
      </c>
      <c r="AA48" s="29">
        <f>SUM(AA35:AA47)</f>
        <v>25060627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41781065</v>
      </c>
      <c r="D49" s="39">
        <f t="shared" si="2"/>
        <v>0</v>
      </c>
      <c r="E49" s="40">
        <f t="shared" si="2"/>
        <v>112837770</v>
      </c>
      <c r="F49" s="41">
        <f t="shared" si="2"/>
        <v>695840447</v>
      </c>
      <c r="G49" s="41">
        <f t="shared" si="2"/>
        <v>-4923812</v>
      </c>
      <c r="H49" s="41">
        <f t="shared" si="2"/>
        <v>-10009740</v>
      </c>
      <c r="I49" s="41">
        <f t="shared" si="2"/>
        <v>14051572</v>
      </c>
      <c r="J49" s="41">
        <f t="shared" si="2"/>
        <v>-881980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-881980</v>
      </c>
      <c r="X49" s="41">
        <f t="shared" si="2"/>
        <v>173960100</v>
      </c>
      <c r="Y49" s="41">
        <f t="shared" si="2"/>
        <v>-174842080</v>
      </c>
      <c r="Z49" s="42">
        <f>+IF(X49&lt;&gt;0,+(Y49/X49)*100,0)</f>
        <v>-100.50700131811836</v>
      </c>
      <c r="AA49" s="39">
        <f>+AA33-AA48</f>
        <v>695840447</v>
      </c>
    </row>
    <row r="50" spans="1:27" x14ac:dyDescent="0.25">
      <c r="A50" s="43" t="s">
        <v>75</v>
      </c>
      <c r="B50" s="15" t="s">
        <v>32</v>
      </c>
      <c r="C50" s="20">
        <v>3425000</v>
      </c>
      <c r="D50" s="20"/>
      <c r="E50" s="21">
        <v>8347000</v>
      </c>
      <c r="F50" s="22">
        <v>16694000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4173501</v>
      </c>
      <c r="Y50" s="22">
        <v>-4173501</v>
      </c>
      <c r="Z50" s="23">
        <v>-100</v>
      </c>
      <c r="AA50" s="20">
        <v>16694000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45206065</v>
      </c>
      <c r="D52" s="48">
        <f t="shared" si="3"/>
        <v>0</v>
      </c>
      <c r="E52" s="49">
        <f t="shared" si="3"/>
        <v>121184770</v>
      </c>
      <c r="F52" s="50">
        <f t="shared" si="3"/>
        <v>712534447</v>
      </c>
      <c r="G52" s="50">
        <f t="shared" si="3"/>
        <v>-4923812</v>
      </c>
      <c r="H52" s="50">
        <f t="shared" si="3"/>
        <v>-10009740</v>
      </c>
      <c r="I52" s="50">
        <f t="shared" si="3"/>
        <v>14051572</v>
      </c>
      <c r="J52" s="50">
        <f t="shared" si="3"/>
        <v>-881980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-881980</v>
      </c>
      <c r="X52" s="50">
        <f t="shared" si="3"/>
        <v>178133601</v>
      </c>
      <c r="Y52" s="50">
        <f t="shared" si="3"/>
        <v>-179015581</v>
      </c>
      <c r="Z52" s="51">
        <f>+IF(X52&lt;&gt;0,+(Y52/X52)*100,0)</f>
        <v>-100.49512275901277</v>
      </c>
      <c r="AA52" s="48">
        <f>SUM(AA49:AA51)</f>
        <v>712534447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45206065</v>
      </c>
      <c r="D54" s="54">
        <f>+D52-D53</f>
        <v>0</v>
      </c>
      <c r="E54" s="55">
        <f t="shared" si="4"/>
        <v>121184770</v>
      </c>
      <c r="F54" s="56">
        <f t="shared" si="4"/>
        <v>712534447</v>
      </c>
      <c r="G54" s="56">
        <f t="shared" si="4"/>
        <v>-4923812</v>
      </c>
      <c r="H54" s="56">
        <f t="shared" si="4"/>
        <v>-10009740</v>
      </c>
      <c r="I54" s="56">
        <f t="shared" si="4"/>
        <v>14051572</v>
      </c>
      <c r="J54" s="56">
        <f t="shared" si="4"/>
        <v>-881980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-881980</v>
      </c>
      <c r="X54" s="56">
        <f t="shared" si="4"/>
        <v>178133601</v>
      </c>
      <c r="Y54" s="56">
        <f t="shared" si="4"/>
        <v>-179015581</v>
      </c>
      <c r="Z54" s="57">
        <f>+IF(X54&lt;&gt;0,+(Y54/X54)*100,0)</f>
        <v>-100.49512275901277</v>
      </c>
      <c r="AA54" s="54">
        <f>+AA52-AA53</f>
        <v>712534447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45206065</v>
      </c>
      <c r="D57" s="48">
        <f>SUM(D54:D56)</f>
        <v>0</v>
      </c>
      <c r="E57" s="49">
        <f t="shared" si="5"/>
        <v>121184770</v>
      </c>
      <c r="F57" s="50">
        <f t="shared" si="5"/>
        <v>712534447</v>
      </c>
      <c r="G57" s="50">
        <f t="shared" si="5"/>
        <v>-4923812</v>
      </c>
      <c r="H57" s="50">
        <f t="shared" si="5"/>
        <v>-10009740</v>
      </c>
      <c r="I57" s="50">
        <f t="shared" si="5"/>
        <v>14051572</v>
      </c>
      <c r="J57" s="50">
        <f t="shared" si="5"/>
        <v>-881980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-881980</v>
      </c>
      <c r="X57" s="50">
        <f t="shared" si="5"/>
        <v>178133601</v>
      </c>
      <c r="Y57" s="50">
        <f t="shared" si="5"/>
        <v>-179015581</v>
      </c>
      <c r="Z57" s="51">
        <f>+IF(X57&lt;&gt;0,+(Y57/X57)*100,0)</f>
        <v>-100.49512275901277</v>
      </c>
      <c r="AA57" s="48">
        <f>SUM(AA54:AA56)</f>
        <v>712534447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45206065</v>
      </c>
      <c r="D60" s="65">
        <f>SUM(D57:D59)</f>
        <v>0</v>
      </c>
      <c r="E60" s="66">
        <f t="shared" si="6"/>
        <v>121184770</v>
      </c>
      <c r="F60" s="67">
        <f t="shared" si="6"/>
        <v>712534447</v>
      </c>
      <c r="G60" s="67">
        <f t="shared" si="6"/>
        <v>-4923812</v>
      </c>
      <c r="H60" s="67">
        <f t="shared" si="6"/>
        <v>-10009740</v>
      </c>
      <c r="I60" s="67">
        <f t="shared" si="6"/>
        <v>14051572</v>
      </c>
      <c r="J60" s="67">
        <f t="shared" si="6"/>
        <v>-881980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-881980</v>
      </c>
      <c r="X60" s="67">
        <f t="shared" si="6"/>
        <v>178133601</v>
      </c>
      <c r="Y60" s="67">
        <f t="shared" si="6"/>
        <v>-179015581</v>
      </c>
      <c r="Z60" s="68">
        <f>+IF(X60&lt;&gt;0,+(Y60/X60)*100,0)</f>
        <v>-100.49512275901277</v>
      </c>
      <c r="AA60" s="65">
        <f>SUM(AA57:AA59)</f>
        <v>712534447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150631575</v>
      </c>
      <c r="D6" s="20"/>
      <c r="E6" s="21">
        <v>170078035</v>
      </c>
      <c r="F6" s="22">
        <v>170078035</v>
      </c>
      <c r="G6" s="22">
        <v>16374256</v>
      </c>
      <c r="H6" s="22">
        <v>15812541</v>
      </c>
      <c r="I6" s="22">
        <v>14678731</v>
      </c>
      <c r="J6" s="22">
        <v>46865528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46865528</v>
      </c>
      <c r="X6" s="22">
        <v>45019139</v>
      </c>
      <c r="Y6" s="22">
        <v>1846389</v>
      </c>
      <c r="Z6" s="23">
        <v>4.1013423202074124</v>
      </c>
      <c r="AA6" s="20">
        <v>170078035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470021</v>
      </c>
      <c r="D13" s="20"/>
      <c r="E13" s="21">
        <v>559000</v>
      </c>
      <c r="F13" s="22">
        <v>559000</v>
      </c>
      <c r="G13" s="22">
        <v>178420</v>
      </c>
      <c r="H13" s="22">
        <v>137759</v>
      </c>
      <c r="I13" s="22">
        <v>187689</v>
      </c>
      <c r="J13" s="22">
        <v>503868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503868</v>
      </c>
      <c r="X13" s="22">
        <v>133718</v>
      </c>
      <c r="Y13" s="22">
        <v>370150</v>
      </c>
      <c r="Z13" s="23">
        <v>276.81389192180558</v>
      </c>
      <c r="AA13" s="20">
        <v>559000</v>
      </c>
    </row>
    <row r="14" spans="1:27" x14ac:dyDescent="0.25">
      <c r="A14" s="19" t="s">
        <v>42</v>
      </c>
      <c r="B14" s="15" t="s">
        <v>32</v>
      </c>
      <c r="C14" s="20">
        <v>204761</v>
      </c>
      <c r="D14" s="20"/>
      <c r="E14" s="21">
        <v>269069</v>
      </c>
      <c r="F14" s="22">
        <v>269069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67266</v>
      </c>
      <c r="Y14" s="22">
        <v>-67266</v>
      </c>
      <c r="Z14" s="23">
        <v>-100</v>
      </c>
      <c r="AA14" s="20">
        <v>269069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211997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11463234</v>
      </c>
      <c r="D26" s="20"/>
      <c r="E26" s="21">
        <v>14312308</v>
      </c>
      <c r="F26" s="22">
        <v>14312308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3578076</v>
      </c>
      <c r="Y26" s="22">
        <v>-3578076</v>
      </c>
      <c r="Z26" s="23">
        <v>-100</v>
      </c>
      <c r="AA26" s="20">
        <v>14312308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1718783</v>
      </c>
      <c r="D29" s="20"/>
      <c r="E29" s="21">
        <v>2000000</v>
      </c>
      <c r="F29" s="22">
        <v>2000000</v>
      </c>
      <c r="G29" s="22">
        <v>334285</v>
      </c>
      <c r="H29" s="22">
        <v>140498</v>
      </c>
      <c r="I29" s="22">
        <v>158432</v>
      </c>
      <c r="J29" s="22">
        <v>633215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633215</v>
      </c>
      <c r="X29" s="22">
        <v>737896</v>
      </c>
      <c r="Y29" s="22">
        <v>-104681</v>
      </c>
      <c r="Z29" s="23">
        <v>-14.186416513980291</v>
      </c>
      <c r="AA29" s="20">
        <v>2000000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6000000</v>
      </c>
      <c r="F31" s="22">
        <v>6000000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1500000</v>
      </c>
      <c r="Y31" s="22">
        <v>-1500000</v>
      </c>
      <c r="Z31" s="23">
        <v>-100</v>
      </c>
      <c r="AA31" s="20">
        <v>6000000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164700371</v>
      </c>
      <c r="D33" s="29">
        <f t="shared" ref="D33:Y33" si="0">SUM(D6:D32)</f>
        <v>0</v>
      </c>
      <c r="E33" s="30">
        <f t="shared" si="0"/>
        <v>193218412</v>
      </c>
      <c r="F33" s="31">
        <f t="shared" si="0"/>
        <v>193218412</v>
      </c>
      <c r="G33" s="31">
        <f t="shared" si="0"/>
        <v>16886961</v>
      </c>
      <c r="H33" s="31">
        <f t="shared" si="0"/>
        <v>16090798</v>
      </c>
      <c r="I33" s="31">
        <f t="shared" si="0"/>
        <v>15024852</v>
      </c>
      <c r="J33" s="31">
        <f t="shared" si="0"/>
        <v>48002611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48002611</v>
      </c>
      <c r="X33" s="31">
        <f t="shared" si="0"/>
        <v>51036095</v>
      </c>
      <c r="Y33" s="31">
        <f t="shared" si="0"/>
        <v>-3033484</v>
      </c>
      <c r="Z33" s="32">
        <f>+IF(X33&lt;&gt;0,+(Y33/X33)*100,0)</f>
        <v>-5.9438011470117376</v>
      </c>
      <c r="AA33" s="29">
        <f>SUM(AA6:AA32)</f>
        <v>193218412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8949184</v>
      </c>
      <c r="D35" s="20"/>
      <c r="E35" s="21">
        <v>11622524</v>
      </c>
      <c r="F35" s="22">
        <v>11622524</v>
      </c>
      <c r="G35" s="22">
        <v>761254</v>
      </c>
      <c r="H35" s="22">
        <v>807632</v>
      </c>
      <c r="I35" s="22">
        <v>782005</v>
      </c>
      <c r="J35" s="22">
        <v>2350891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2350891</v>
      </c>
      <c r="X35" s="22">
        <v>3383500</v>
      </c>
      <c r="Y35" s="22">
        <v>-1032609</v>
      </c>
      <c r="Z35" s="23">
        <v>-30.518959657159744</v>
      </c>
      <c r="AA35" s="20">
        <v>11622524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120103715</v>
      </c>
      <c r="D37" s="20"/>
      <c r="E37" s="21">
        <v>139206740</v>
      </c>
      <c r="F37" s="22">
        <v>139206740</v>
      </c>
      <c r="G37" s="22">
        <v>299235</v>
      </c>
      <c r="H37" s="22">
        <v>9875365</v>
      </c>
      <c r="I37" s="22">
        <v>15256382</v>
      </c>
      <c r="J37" s="22">
        <v>25430982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25430982</v>
      </c>
      <c r="X37" s="22">
        <v>34801686</v>
      </c>
      <c r="Y37" s="22">
        <v>-9370704</v>
      </c>
      <c r="Z37" s="23">
        <v>-26.926005826269449</v>
      </c>
      <c r="AA37" s="20">
        <v>139206740</v>
      </c>
    </row>
    <row r="38" spans="1:27" x14ac:dyDescent="0.25">
      <c r="A38" s="19" t="s">
        <v>64</v>
      </c>
      <c r="B38" s="15" t="s">
        <v>32</v>
      </c>
      <c r="C38" s="20">
        <v>1063902</v>
      </c>
      <c r="D38" s="20"/>
      <c r="E38" s="21">
        <v>1408300</v>
      </c>
      <c r="F38" s="22">
        <v>1408300</v>
      </c>
      <c r="G38" s="22">
        <v>99387</v>
      </c>
      <c r="H38" s="22">
        <v>136661</v>
      </c>
      <c r="I38" s="22">
        <v>131284</v>
      </c>
      <c r="J38" s="22">
        <v>367332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367332</v>
      </c>
      <c r="X38" s="22">
        <v>376685</v>
      </c>
      <c r="Y38" s="22">
        <v>-9353</v>
      </c>
      <c r="Z38" s="23">
        <v>-2.4829764922946227</v>
      </c>
      <c r="AA38" s="20">
        <v>1408300</v>
      </c>
    </row>
    <row r="39" spans="1:27" x14ac:dyDescent="0.25">
      <c r="A39" s="19" t="s">
        <v>65</v>
      </c>
      <c r="B39" s="15" t="s">
        <v>32</v>
      </c>
      <c r="C39" s="20">
        <v>1421015</v>
      </c>
      <c r="D39" s="20"/>
      <c r="E39" s="21">
        <v>1460550</v>
      </c>
      <c r="F39" s="22">
        <v>1460550</v>
      </c>
      <c r="G39" s="22"/>
      <c r="H39" s="22">
        <v>243420</v>
      </c>
      <c r="I39" s="22">
        <v>121713</v>
      </c>
      <c r="J39" s="22">
        <v>365133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365133</v>
      </c>
      <c r="X39" s="22">
        <v>365139</v>
      </c>
      <c r="Y39" s="22">
        <v>-6</v>
      </c>
      <c r="Z39" s="23"/>
      <c r="AA39" s="20">
        <v>1460550</v>
      </c>
    </row>
    <row r="40" spans="1:27" x14ac:dyDescent="0.25">
      <c r="A40" s="19" t="s">
        <v>66</v>
      </c>
      <c r="B40" s="15" t="s">
        <v>32</v>
      </c>
      <c r="C40" s="20">
        <v>4130469</v>
      </c>
      <c r="D40" s="20"/>
      <c r="E40" s="21">
        <v>3579180</v>
      </c>
      <c r="F40" s="22">
        <v>3579180</v>
      </c>
      <c r="G40" s="22">
        <v>314159</v>
      </c>
      <c r="H40" s="22">
        <v>315928</v>
      </c>
      <c r="I40" s="22">
        <v>304863</v>
      </c>
      <c r="J40" s="22">
        <v>934950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934950</v>
      </c>
      <c r="X40" s="22">
        <v>894795</v>
      </c>
      <c r="Y40" s="22">
        <v>40155</v>
      </c>
      <c r="Z40" s="23">
        <v>4.4876200694013715</v>
      </c>
      <c r="AA40" s="20">
        <v>3579180</v>
      </c>
    </row>
    <row r="41" spans="1:27" x14ac:dyDescent="0.25">
      <c r="A41" s="19" t="s">
        <v>40</v>
      </c>
      <c r="B41" s="15" t="s">
        <v>32</v>
      </c>
      <c r="C41" s="20">
        <v>8009352</v>
      </c>
      <c r="D41" s="20"/>
      <c r="E41" s="21">
        <v>7271128</v>
      </c>
      <c r="F41" s="22">
        <v>7271128</v>
      </c>
      <c r="G41" s="22"/>
      <c r="H41" s="22"/>
      <c r="I41" s="22">
        <v>1293807</v>
      </c>
      <c r="J41" s="22">
        <v>1293807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1293807</v>
      </c>
      <c r="X41" s="22">
        <v>1817784</v>
      </c>
      <c r="Y41" s="22">
        <v>-523977</v>
      </c>
      <c r="Z41" s="23">
        <v>-28.825041919171912</v>
      </c>
      <c r="AA41" s="20">
        <v>7271128</v>
      </c>
    </row>
    <row r="42" spans="1:27" x14ac:dyDescent="0.25">
      <c r="A42" s="19" t="s">
        <v>67</v>
      </c>
      <c r="B42" s="15" t="s">
        <v>32</v>
      </c>
      <c r="C42" s="20">
        <v>2679647</v>
      </c>
      <c r="D42" s="20"/>
      <c r="E42" s="21">
        <v>2318304</v>
      </c>
      <c r="F42" s="22">
        <v>2318304</v>
      </c>
      <c r="G42" s="22">
        <v>534</v>
      </c>
      <c r="H42" s="22">
        <v>83551</v>
      </c>
      <c r="I42" s="22">
        <v>133922</v>
      </c>
      <c r="J42" s="22">
        <v>218007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218007</v>
      </c>
      <c r="X42" s="22">
        <v>280802</v>
      </c>
      <c r="Y42" s="22">
        <v>-62795</v>
      </c>
      <c r="Z42" s="23">
        <v>-22.36273245917052</v>
      </c>
      <c r="AA42" s="20">
        <v>2318304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</v>
      </c>
      <c r="F44" s="22">
        <v>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1</v>
      </c>
    </row>
    <row r="45" spans="1:27" x14ac:dyDescent="0.25">
      <c r="A45" s="19" t="s">
        <v>70</v>
      </c>
      <c r="B45" s="15" t="s">
        <v>32</v>
      </c>
      <c r="C45" s="20">
        <v>7249256</v>
      </c>
      <c r="D45" s="20"/>
      <c r="E45" s="21">
        <v>15808394</v>
      </c>
      <c r="F45" s="22">
        <v>15800244</v>
      </c>
      <c r="G45" s="22">
        <v>706538</v>
      </c>
      <c r="H45" s="22">
        <v>1343592</v>
      </c>
      <c r="I45" s="22">
        <v>1668549</v>
      </c>
      <c r="J45" s="22">
        <v>3718679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3718679</v>
      </c>
      <c r="X45" s="22">
        <v>2994708</v>
      </c>
      <c r="Y45" s="22">
        <v>723971</v>
      </c>
      <c r="Z45" s="23">
        <v>24.1750113867529</v>
      </c>
      <c r="AA45" s="20">
        <v>15800244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153606540</v>
      </c>
      <c r="D48" s="29">
        <f t="shared" ref="D48:Y48" si="1">SUM(D35:D47)</f>
        <v>0</v>
      </c>
      <c r="E48" s="30">
        <f t="shared" si="1"/>
        <v>182675121</v>
      </c>
      <c r="F48" s="31">
        <f t="shared" si="1"/>
        <v>182666971</v>
      </c>
      <c r="G48" s="31">
        <f t="shared" si="1"/>
        <v>2181107</v>
      </c>
      <c r="H48" s="31">
        <f t="shared" si="1"/>
        <v>12806149</v>
      </c>
      <c r="I48" s="31">
        <f t="shared" si="1"/>
        <v>19692525</v>
      </c>
      <c r="J48" s="31">
        <f t="shared" si="1"/>
        <v>34679781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34679781</v>
      </c>
      <c r="X48" s="31">
        <f t="shared" si="1"/>
        <v>44915099</v>
      </c>
      <c r="Y48" s="31">
        <f t="shared" si="1"/>
        <v>-10235318</v>
      </c>
      <c r="Z48" s="32">
        <f>+IF(X48&lt;&gt;0,+(Y48/X48)*100,0)</f>
        <v>-22.788145251555608</v>
      </c>
      <c r="AA48" s="29">
        <f>SUM(AA35:AA47)</f>
        <v>182666971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11093831</v>
      </c>
      <c r="D49" s="39">
        <f t="shared" si="2"/>
        <v>0</v>
      </c>
      <c r="E49" s="40">
        <f t="shared" si="2"/>
        <v>10543291</v>
      </c>
      <c r="F49" s="41">
        <f t="shared" si="2"/>
        <v>10551441</v>
      </c>
      <c r="G49" s="41">
        <f t="shared" si="2"/>
        <v>14705854</v>
      </c>
      <c r="H49" s="41">
        <f t="shared" si="2"/>
        <v>3284649</v>
      </c>
      <c r="I49" s="41">
        <f t="shared" si="2"/>
        <v>-4667673</v>
      </c>
      <c r="J49" s="41">
        <f t="shared" si="2"/>
        <v>13322830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13322830</v>
      </c>
      <c r="X49" s="41">
        <f t="shared" si="2"/>
        <v>6120996</v>
      </c>
      <c r="Y49" s="41">
        <f t="shared" si="2"/>
        <v>7201834</v>
      </c>
      <c r="Z49" s="42">
        <f>+IF(X49&lt;&gt;0,+(Y49/X49)*100,0)</f>
        <v>117.65787790091677</v>
      </c>
      <c r="AA49" s="39">
        <f>+AA33-AA48</f>
        <v>10551441</v>
      </c>
    </row>
    <row r="50" spans="1:27" x14ac:dyDescent="0.25">
      <c r="A50" s="43" t="s">
        <v>75</v>
      </c>
      <c r="B50" s="15" t="s">
        <v>32</v>
      </c>
      <c r="C50" s="20">
        <v>2379955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13473786</v>
      </c>
      <c r="D52" s="48">
        <f t="shared" si="3"/>
        <v>0</v>
      </c>
      <c r="E52" s="49">
        <f t="shared" si="3"/>
        <v>10543291</v>
      </c>
      <c r="F52" s="50">
        <f t="shared" si="3"/>
        <v>10551441</v>
      </c>
      <c r="G52" s="50">
        <f t="shared" si="3"/>
        <v>14705854</v>
      </c>
      <c r="H52" s="50">
        <f t="shared" si="3"/>
        <v>3284649</v>
      </c>
      <c r="I52" s="50">
        <f t="shared" si="3"/>
        <v>-4667673</v>
      </c>
      <c r="J52" s="50">
        <f t="shared" si="3"/>
        <v>13322830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13322830</v>
      </c>
      <c r="X52" s="50">
        <f t="shared" si="3"/>
        <v>6120996</v>
      </c>
      <c r="Y52" s="50">
        <f t="shared" si="3"/>
        <v>7201834</v>
      </c>
      <c r="Z52" s="51">
        <f>+IF(X52&lt;&gt;0,+(Y52/X52)*100,0)</f>
        <v>117.65787790091677</v>
      </c>
      <c r="AA52" s="48">
        <f>SUM(AA49:AA51)</f>
        <v>10551441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13473786</v>
      </c>
      <c r="D54" s="54">
        <f>+D52-D53</f>
        <v>0</v>
      </c>
      <c r="E54" s="55">
        <f t="shared" si="4"/>
        <v>10543291</v>
      </c>
      <c r="F54" s="56">
        <f t="shared" si="4"/>
        <v>10551441</v>
      </c>
      <c r="G54" s="56">
        <f t="shared" si="4"/>
        <v>14705854</v>
      </c>
      <c r="H54" s="56">
        <f t="shared" si="4"/>
        <v>3284649</v>
      </c>
      <c r="I54" s="56">
        <f t="shared" si="4"/>
        <v>-4667673</v>
      </c>
      <c r="J54" s="56">
        <f t="shared" si="4"/>
        <v>13322830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13322830</v>
      </c>
      <c r="X54" s="56">
        <f t="shared" si="4"/>
        <v>6120996</v>
      </c>
      <c r="Y54" s="56">
        <f t="shared" si="4"/>
        <v>7201834</v>
      </c>
      <c r="Z54" s="57">
        <f>+IF(X54&lt;&gt;0,+(Y54/X54)*100,0)</f>
        <v>117.65787790091677</v>
      </c>
      <c r="AA54" s="54">
        <f>+AA52-AA53</f>
        <v>10551441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13473786</v>
      </c>
      <c r="D57" s="48">
        <f>SUM(D54:D56)</f>
        <v>0</v>
      </c>
      <c r="E57" s="49">
        <f t="shared" si="5"/>
        <v>10543291</v>
      </c>
      <c r="F57" s="50">
        <f t="shared" si="5"/>
        <v>10551441</v>
      </c>
      <c r="G57" s="50">
        <f t="shared" si="5"/>
        <v>14705854</v>
      </c>
      <c r="H57" s="50">
        <f t="shared" si="5"/>
        <v>3284649</v>
      </c>
      <c r="I57" s="50">
        <f t="shared" si="5"/>
        <v>-4667673</v>
      </c>
      <c r="J57" s="50">
        <f t="shared" si="5"/>
        <v>13322830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13322830</v>
      </c>
      <c r="X57" s="50">
        <f t="shared" si="5"/>
        <v>6120996</v>
      </c>
      <c r="Y57" s="50">
        <f t="shared" si="5"/>
        <v>7201834</v>
      </c>
      <c r="Z57" s="51">
        <f>+IF(X57&lt;&gt;0,+(Y57/X57)*100,0)</f>
        <v>117.65787790091677</v>
      </c>
      <c r="AA57" s="48">
        <f>SUM(AA54:AA56)</f>
        <v>10551441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13473786</v>
      </c>
      <c r="D60" s="65">
        <f>SUM(D57:D59)</f>
        <v>0</v>
      </c>
      <c r="E60" s="66">
        <f t="shared" si="6"/>
        <v>10543291</v>
      </c>
      <c r="F60" s="67">
        <f t="shared" si="6"/>
        <v>10551441</v>
      </c>
      <c r="G60" s="67">
        <f t="shared" si="6"/>
        <v>14705854</v>
      </c>
      <c r="H60" s="67">
        <f t="shared" si="6"/>
        <v>3284649</v>
      </c>
      <c r="I60" s="67">
        <f t="shared" si="6"/>
        <v>-4667673</v>
      </c>
      <c r="J60" s="67">
        <f t="shared" si="6"/>
        <v>13322830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13322830</v>
      </c>
      <c r="X60" s="67">
        <f t="shared" si="6"/>
        <v>6120996</v>
      </c>
      <c r="Y60" s="67">
        <f t="shared" si="6"/>
        <v>7201834</v>
      </c>
      <c r="Z60" s="68">
        <f>+IF(X60&lt;&gt;0,+(Y60/X60)*100,0)</f>
        <v>117.65787790091677</v>
      </c>
      <c r="AA60" s="65">
        <f>SUM(AA57:AA59)</f>
        <v>10551441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679068302</v>
      </c>
      <c r="D6" s="20"/>
      <c r="E6" s="21">
        <v>744540146</v>
      </c>
      <c r="F6" s="22">
        <v>744540146</v>
      </c>
      <c r="G6" s="22">
        <v>63338348</v>
      </c>
      <c r="H6" s="22">
        <v>67999488</v>
      </c>
      <c r="I6" s="22">
        <v>65569525</v>
      </c>
      <c r="J6" s="22">
        <v>196907361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196907361</v>
      </c>
      <c r="X6" s="22">
        <v>186135027</v>
      </c>
      <c r="Y6" s="22">
        <v>10772334</v>
      </c>
      <c r="Z6" s="23">
        <v>5.787376064366434</v>
      </c>
      <c r="AA6" s="20">
        <v>744540146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1745030</v>
      </c>
      <c r="D20" s="20"/>
      <c r="E20" s="21">
        <v>400000</v>
      </c>
      <c r="F20" s="22">
        <v>400000</v>
      </c>
      <c r="G20" s="22">
        <v>809</v>
      </c>
      <c r="H20" s="22">
        <v>2766</v>
      </c>
      <c r="I20" s="22">
        <v>89230</v>
      </c>
      <c r="J20" s="22">
        <v>92805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92805</v>
      </c>
      <c r="X20" s="22">
        <v>99999</v>
      </c>
      <c r="Y20" s="22">
        <v>-7194</v>
      </c>
      <c r="Z20" s="18">
        <v>-7.1940719407194074</v>
      </c>
      <c r="AA20" s="20">
        <v>400000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758741</v>
      </c>
      <c r="D24" s="20"/>
      <c r="E24" s="21">
        <v>400000</v>
      </c>
      <c r="F24" s="22">
        <v>400000</v>
      </c>
      <c r="G24" s="22">
        <v>32243</v>
      </c>
      <c r="H24" s="22">
        <v>52680</v>
      </c>
      <c r="I24" s="22">
        <v>43621</v>
      </c>
      <c r="J24" s="22">
        <v>128544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128544</v>
      </c>
      <c r="X24" s="22">
        <v>99999</v>
      </c>
      <c r="Y24" s="22">
        <v>28545</v>
      </c>
      <c r="Z24" s="23">
        <v>28.545285452854529</v>
      </c>
      <c r="AA24" s="20">
        <v>400000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47149895</v>
      </c>
      <c r="D26" s="20"/>
      <c r="E26" s="21">
        <v>44531054</v>
      </c>
      <c r="F26" s="22">
        <v>44531054</v>
      </c>
      <c r="G26" s="22">
        <v>18554606</v>
      </c>
      <c r="H26" s="22"/>
      <c r="I26" s="22"/>
      <c r="J26" s="22">
        <v>18554606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18554606</v>
      </c>
      <c r="X26" s="22">
        <v>11132763</v>
      </c>
      <c r="Y26" s="22">
        <v>7421843</v>
      </c>
      <c r="Z26" s="23">
        <v>66.666675649162741</v>
      </c>
      <c r="AA26" s="20">
        <v>44531054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2022861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730744829</v>
      </c>
      <c r="D33" s="29">
        <f t="shared" ref="D33:Y33" si="0">SUM(D6:D32)</f>
        <v>0</v>
      </c>
      <c r="E33" s="30">
        <f t="shared" si="0"/>
        <v>789871200</v>
      </c>
      <c r="F33" s="31">
        <f t="shared" si="0"/>
        <v>789871200</v>
      </c>
      <c r="G33" s="31">
        <f t="shared" si="0"/>
        <v>81926006</v>
      </c>
      <c r="H33" s="31">
        <f t="shared" si="0"/>
        <v>68054934</v>
      </c>
      <c r="I33" s="31">
        <f t="shared" si="0"/>
        <v>65702376</v>
      </c>
      <c r="J33" s="31">
        <f t="shared" si="0"/>
        <v>215683316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215683316</v>
      </c>
      <c r="X33" s="31">
        <f t="shared" si="0"/>
        <v>197467788</v>
      </c>
      <c r="Y33" s="31">
        <f t="shared" si="0"/>
        <v>18215528</v>
      </c>
      <c r="Z33" s="32">
        <f>+IF(X33&lt;&gt;0,+(Y33/X33)*100,0)</f>
        <v>9.2245566654142088</v>
      </c>
      <c r="AA33" s="29">
        <f>SUM(AA6:AA32)</f>
        <v>789871200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30851185</v>
      </c>
      <c r="D35" s="20"/>
      <c r="E35" s="21">
        <v>39015791</v>
      </c>
      <c r="F35" s="22">
        <v>39015791</v>
      </c>
      <c r="G35" s="22">
        <v>2220266</v>
      </c>
      <c r="H35" s="22">
        <v>2562948</v>
      </c>
      <c r="I35" s="22">
        <v>2552236</v>
      </c>
      <c r="J35" s="22">
        <v>7335450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7335450</v>
      </c>
      <c r="X35" s="22">
        <v>9753957</v>
      </c>
      <c r="Y35" s="22">
        <v>-2418507</v>
      </c>
      <c r="Z35" s="23">
        <v>-24.795136989018918</v>
      </c>
      <c r="AA35" s="20">
        <v>39015791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481546884</v>
      </c>
      <c r="D37" s="20"/>
      <c r="E37" s="21">
        <v>556159858</v>
      </c>
      <c r="F37" s="22">
        <v>556159858</v>
      </c>
      <c r="G37" s="22">
        <v>13597</v>
      </c>
      <c r="H37" s="22">
        <v>66036479</v>
      </c>
      <c r="I37" s="22">
        <v>59318088</v>
      </c>
      <c r="J37" s="22">
        <v>125368164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125368164</v>
      </c>
      <c r="X37" s="22">
        <v>139039959</v>
      </c>
      <c r="Y37" s="22">
        <v>-13671795</v>
      </c>
      <c r="Z37" s="23">
        <v>-9.8329970019625801</v>
      </c>
      <c r="AA37" s="20">
        <v>556159858</v>
      </c>
    </row>
    <row r="38" spans="1:27" x14ac:dyDescent="0.25">
      <c r="A38" s="19" t="s">
        <v>64</v>
      </c>
      <c r="B38" s="15" t="s">
        <v>32</v>
      </c>
      <c r="C38" s="20">
        <v>7837330</v>
      </c>
      <c r="D38" s="20"/>
      <c r="E38" s="21">
        <v>10827059</v>
      </c>
      <c r="F38" s="22">
        <v>10827059</v>
      </c>
      <c r="G38" s="22">
        <v>201799</v>
      </c>
      <c r="H38" s="22">
        <v>446000</v>
      </c>
      <c r="I38" s="22">
        <v>355142</v>
      </c>
      <c r="J38" s="22">
        <v>1002941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1002941</v>
      </c>
      <c r="X38" s="22">
        <v>2706750</v>
      </c>
      <c r="Y38" s="22">
        <v>-1703809</v>
      </c>
      <c r="Z38" s="23">
        <v>-62.946670361134203</v>
      </c>
      <c r="AA38" s="20">
        <v>10827059</v>
      </c>
    </row>
    <row r="39" spans="1:27" x14ac:dyDescent="0.25">
      <c r="A39" s="19" t="s">
        <v>65</v>
      </c>
      <c r="B39" s="15" t="s">
        <v>32</v>
      </c>
      <c r="C39" s="20">
        <v>4231324</v>
      </c>
      <c r="D39" s="20"/>
      <c r="E39" s="21">
        <v>7197863</v>
      </c>
      <c r="F39" s="22">
        <v>7197863</v>
      </c>
      <c r="G39" s="22">
        <v>599822</v>
      </c>
      <c r="H39" s="22">
        <v>599822</v>
      </c>
      <c r="I39" s="22">
        <v>599822</v>
      </c>
      <c r="J39" s="22">
        <v>1799466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1799466</v>
      </c>
      <c r="X39" s="22">
        <v>1799463</v>
      </c>
      <c r="Y39" s="22">
        <v>3</v>
      </c>
      <c r="Z39" s="23"/>
      <c r="AA39" s="20">
        <v>7197863</v>
      </c>
    </row>
    <row r="40" spans="1:27" x14ac:dyDescent="0.25">
      <c r="A40" s="19" t="s">
        <v>66</v>
      </c>
      <c r="B40" s="15" t="s">
        <v>32</v>
      </c>
      <c r="C40" s="20">
        <v>28029122</v>
      </c>
      <c r="D40" s="20"/>
      <c r="E40" s="21">
        <v>28644688</v>
      </c>
      <c r="F40" s="22">
        <v>28644688</v>
      </c>
      <c r="G40" s="22">
        <v>2387057</v>
      </c>
      <c r="H40" s="22">
        <v>2387057</v>
      </c>
      <c r="I40" s="22">
        <v>2387057</v>
      </c>
      <c r="J40" s="22">
        <v>7161171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7161171</v>
      </c>
      <c r="X40" s="22">
        <v>7161162</v>
      </c>
      <c r="Y40" s="22">
        <v>9</v>
      </c>
      <c r="Z40" s="23"/>
      <c r="AA40" s="20">
        <v>28644688</v>
      </c>
    </row>
    <row r="41" spans="1:27" x14ac:dyDescent="0.25">
      <c r="A41" s="19" t="s">
        <v>40</v>
      </c>
      <c r="B41" s="15" t="s">
        <v>32</v>
      </c>
      <c r="C41" s="20">
        <v>14090827</v>
      </c>
      <c r="D41" s="20"/>
      <c r="E41" s="21">
        <v>16535000</v>
      </c>
      <c r="F41" s="22">
        <v>16535000</v>
      </c>
      <c r="G41" s="22"/>
      <c r="H41" s="22">
        <v>129365</v>
      </c>
      <c r="I41" s="22">
        <v>174558</v>
      </c>
      <c r="J41" s="22">
        <v>303923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303923</v>
      </c>
      <c r="X41" s="22">
        <v>4133748</v>
      </c>
      <c r="Y41" s="22">
        <v>-3829825</v>
      </c>
      <c r="Z41" s="23">
        <v>-92.647761789059217</v>
      </c>
      <c r="AA41" s="20">
        <v>16535000</v>
      </c>
    </row>
    <row r="42" spans="1:27" x14ac:dyDescent="0.25">
      <c r="A42" s="19" t="s">
        <v>67</v>
      </c>
      <c r="B42" s="15" t="s">
        <v>32</v>
      </c>
      <c r="C42" s="20">
        <v>7123199</v>
      </c>
      <c r="D42" s="20"/>
      <c r="E42" s="21">
        <v>8356143</v>
      </c>
      <c r="F42" s="22">
        <v>8356143</v>
      </c>
      <c r="G42" s="22">
        <v>18684</v>
      </c>
      <c r="H42" s="22">
        <v>156925</v>
      </c>
      <c r="I42" s="22">
        <v>322102</v>
      </c>
      <c r="J42" s="22">
        <v>497711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497711</v>
      </c>
      <c r="X42" s="22">
        <v>2089020</v>
      </c>
      <c r="Y42" s="22">
        <v>-1591309</v>
      </c>
      <c r="Z42" s="23">
        <v>-76.174904979368321</v>
      </c>
      <c r="AA42" s="20">
        <v>8356143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11570287</v>
      </c>
      <c r="D44" s="20"/>
      <c r="E44" s="21">
        <v>5851215</v>
      </c>
      <c r="F44" s="22">
        <v>5851215</v>
      </c>
      <c r="G44" s="22"/>
      <c r="H44" s="22"/>
      <c r="I44" s="22">
        <v>3960128</v>
      </c>
      <c r="J44" s="22">
        <v>3960128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3960128</v>
      </c>
      <c r="X44" s="22">
        <v>1462803</v>
      </c>
      <c r="Y44" s="22">
        <v>2497325</v>
      </c>
      <c r="Z44" s="23">
        <v>170.72189488263288</v>
      </c>
      <c r="AA44" s="20">
        <v>5851215</v>
      </c>
    </row>
    <row r="45" spans="1:27" x14ac:dyDescent="0.25">
      <c r="A45" s="19" t="s">
        <v>70</v>
      </c>
      <c r="B45" s="15" t="s">
        <v>32</v>
      </c>
      <c r="C45" s="20">
        <v>1311588</v>
      </c>
      <c r="D45" s="20"/>
      <c r="E45" s="21">
        <v>2196756</v>
      </c>
      <c r="F45" s="22">
        <v>2196756</v>
      </c>
      <c r="G45" s="22">
        <v>78472</v>
      </c>
      <c r="H45" s="22">
        <v>82505</v>
      </c>
      <c r="I45" s="22">
        <v>126326</v>
      </c>
      <c r="J45" s="22">
        <v>287303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287303</v>
      </c>
      <c r="X45" s="22">
        <v>549162</v>
      </c>
      <c r="Y45" s="22">
        <v>-261859</v>
      </c>
      <c r="Z45" s="23">
        <v>-47.683379403527553</v>
      </c>
      <c r="AA45" s="20">
        <v>2196756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586591746</v>
      </c>
      <c r="D48" s="29">
        <f t="shared" ref="D48:Y48" si="1">SUM(D35:D47)</f>
        <v>0</v>
      </c>
      <c r="E48" s="30">
        <f t="shared" si="1"/>
        <v>674784373</v>
      </c>
      <c r="F48" s="31">
        <f t="shared" si="1"/>
        <v>674784373</v>
      </c>
      <c r="G48" s="31">
        <f t="shared" si="1"/>
        <v>5519697</v>
      </c>
      <c r="H48" s="31">
        <f t="shared" si="1"/>
        <v>72401101</v>
      </c>
      <c r="I48" s="31">
        <f t="shared" si="1"/>
        <v>69795459</v>
      </c>
      <c r="J48" s="31">
        <f t="shared" si="1"/>
        <v>147716257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147716257</v>
      </c>
      <c r="X48" s="31">
        <f t="shared" si="1"/>
        <v>168696024</v>
      </c>
      <c r="Y48" s="31">
        <f t="shared" si="1"/>
        <v>-20979767</v>
      </c>
      <c r="Z48" s="32">
        <f>+IF(X48&lt;&gt;0,+(Y48/X48)*100,0)</f>
        <v>-12.436432408152074</v>
      </c>
      <c r="AA48" s="29">
        <f>SUM(AA35:AA47)</f>
        <v>674784373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144153083</v>
      </c>
      <c r="D49" s="39">
        <f t="shared" si="2"/>
        <v>0</v>
      </c>
      <c r="E49" s="40">
        <f t="shared" si="2"/>
        <v>115086827</v>
      </c>
      <c r="F49" s="41">
        <f t="shared" si="2"/>
        <v>115086827</v>
      </c>
      <c r="G49" s="41">
        <f t="shared" si="2"/>
        <v>76406309</v>
      </c>
      <c r="H49" s="41">
        <f t="shared" si="2"/>
        <v>-4346167</v>
      </c>
      <c r="I49" s="41">
        <f t="shared" si="2"/>
        <v>-4093083</v>
      </c>
      <c r="J49" s="41">
        <f t="shared" si="2"/>
        <v>67967059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67967059</v>
      </c>
      <c r="X49" s="41">
        <f t="shared" si="2"/>
        <v>28771764</v>
      </c>
      <c r="Y49" s="41">
        <f t="shared" si="2"/>
        <v>39195295</v>
      </c>
      <c r="Z49" s="42">
        <f>+IF(X49&lt;&gt;0,+(Y49/X49)*100,0)</f>
        <v>136.22833483550053</v>
      </c>
      <c r="AA49" s="39">
        <f>+AA33-AA48</f>
        <v>115086827</v>
      </c>
    </row>
    <row r="50" spans="1:27" x14ac:dyDescent="0.25">
      <c r="A50" s="43" t="s">
        <v>75</v>
      </c>
      <c r="B50" s="15" t="s">
        <v>32</v>
      </c>
      <c r="C50" s="20">
        <v>19334000</v>
      </c>
      <c r="D50" s="20"/>
      <c r="E50" s="21">
        <v>13908000</v>
      </c>
      <c r="F50" s="22">
        <v>13908000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3477000</v>
      </c>
      <c r="Y50" s="22">
        <v>-3477000</v>
      </c>
      <c r="Z50" s="23">
        <v>-100</v>
      </c>
      <c r="AA50" s="20">
        <v>13908000</v>
      </c>
    </row>
    <row r="51" spans="1:27" x14ac:dyDescent="0.25">
      <c r="A51" s="43" t="s">
        <v>76</v>
      </c>
      <c r="B51" s="15" t="s">
        <v>32</v>
      </c>
      <c r="C51" s="44">
        <v>342891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163829974</v>
      </c>
      <c r="D52" s="48">
        <f t="shared" si="3"/>
        <v>0</v>
      </c>
      <c r="E52" s="49">
        <f t="shared" si="3"/>
        <v>128994827</v>
      </c>
      <c r="F52" s="50">
        <f t="shared" si="3"/>
        <v>128994827</v>
      </c>
      <c r="G52" s="50">
        <f t="shared" si="3"/>
        <v>76406309</v>
      </c>
      <c r="H52" s="50">
        <f t="shared" si="3"/>
        <v>-4346167</v>
      </c>
      <c r="I52" s="50">
        <f t="shared" si="3"/>
        <v>-4093083</v>
      </c>
      <c r="J52" s="50">
        <f t="shared" si="3"/>
        <v>67967059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67967059</v>
      </c>
      <c r="X52" s="50">
        <f t="shared" si="3"/>
        <v>32248764</v>
      </c>
      <c r="Y52" s="50">
        <f t="shared" si="3"/>
        <v>35718295</v>
      </c>
      <c r="Z52" s="51">
        <f>+IF(X52&lt;&gt;0,+(Y52/X52)*100,0)</f>
        <v>110.75864799035399</v>
      </c>
      <c r="AA52" s="48">
        <f>SUM(AA49:AA51)</f>
        <v>128994827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163829974</v>
      </c>
      <c r="D54" s="54">
        <f>+D52-D53</f>
        <v>0</v>
      </c>
      <c r="E54" s="55">
        <f t="shared" si="4"/>
        <v>128994827</v>
      </c>
      <c r="F54" s="56">
        <f t="shared" si="4"/>
        <v>128994827</v>
      </c>
      <c r="G54" s="56">
        <f t="shared" si="4"/>
        <v>76406309</v>
      </c>
      <c r="H54" s="56">
        <f t="shared" si="4"/>
        <v>-4346167</v>
      </c>
      <c r="I54" s="56">
        <f t="shared" si="4"/>
        <v>-4093083</v>
      </c>
      <c r="J54" s="56">
        <f t="shared" si="4"/>
        <v>67967059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67967059</v>
      </c>
      <c r="X54" s="56">
        <f t="shared" si="4"/>
        <v>32248764</v>
      </c>
      <c r="Y54" s="56">
        <f t="shared" si="4"/>
        <v>35718295</v>
      </c>
      <c r="Z54" s="57">
        <f>+IF(X54&lt;&gt;0,+(Y54/X54)*100,0)</f>
        <v>110.75864799035399</v>
      </c>
      <c r="AA54" s="54">
        <f>+AA52-AA53</f>
        <v>128994827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163829974</v>
      </c>
      <c r="D57" s="48">
        <f>SUM(D54:D56)</f>
        <v>0</v>
      </c>
      <c r="E57" s="49">
        <f t="shared" si="5"/>
        <v>128994827</v>
      </c>
      <c r="F57" s="50">
        <f t="shared" si="5"/>
        <v>128994827</v>
      </c>
      <c r="G57" s="50">
        <f t="shared" si="5"/>
        <v>76406309</v>
      </c>
      <c r="H57" s="50">
        <f t="shared" si="5"/>
        <v>-4346167</v>
      </c>
      <c r="I57" s="50">
        <f t="shared" si="5"/>
        <v>-4093083</v>
      </c>
      <c r="J57" s="50">
        <f t="shared" si="5"/>
        <v>67967059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67967059</v>
      </c>
      <c r="X57" s="50">
        <f t="shared" si="5"/>
        <v>32248764</v>
      </c>
      <c r="Y57" s="50">
        <f t="shared" si="5"/>
        <v>35718295</v>
      </c>
      <c r="Z57" s="51">
        <f>+IF(X57&lt;&gt;0,+(Y57/X57)*100,0)</f>
        <v>110.75864799035399</v>
      </c>
      <c r="AA57" s="48">
        <f>SUM(AA54:AA56)</f>
        <v>128994827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163829974</v>
      </c>
      <c r="D60" s="65">
        <f>SUM(D57:D59)</f>
        <v>0</v>
      </c>
      <c r="E60" s="66">
        <f t="shared" si="6"/>
        <v>128994827</v>
      </c>
      <c r="F60" s="67">
        <f t="shared" si="6"/>
        <v>128994827</v>
      </c>
      <c r="G60" s="67">
        <f t="shared" si="6"/>
        <v>76406309</v>
      </c>
      <c r="H60" s="67">
        <f t="shared" si="6"/>
        <v>-4346167</v>
      </c>
      <c r="I60" s="67">
        <f t="shared" si="6"/>
        <v>-4093083</v>
      </c>
      <c r="J60" s="67">
        <f t="shared" si="6"/>
        <v>67967059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67967059</v>
      </c>
      <c r="X60" s="67">
        <f t="shared" si="6"/>
        <v>32248764</v>
      </c>
      <c r="Y60" s="67">
        <f t="shared" si="6"/>
        <v>35718295</v>
      </c>
      <c r="Z60" s="68">
        <f>+IF(X60&lt;&gt;0,+(Y60/X60)*100,0)</f>
        <v>110.75864799035399</v>
      </c>
      <c r="AA60" s="65">
        <f>SUM(AA57:AA59)</f>
        <v>128994827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219513472</v>
      </c>
      <c r="F6" s="22">
        <v>219513472</v>
      </c>
      <c r="G6" s="22">
        <v>17981164</v>
      </c>
      <c r="H6" s="22">
        <v>18296276</v>
      </c>
      <c r="I6" s="22">
        <v>18322139</v>
      </c>
      <c r="J6" s="22">
        <v>54599579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54599579</v>
      </c>
      <c r="X6" s="22">
        <v>54878367</v>
      </c>
      <c r="Y6" s="22">
        <v>-278788</v>
      </c>
      <c r="Z6" s="23">
        <v>-0.50801074310392658</v>
      </c>
      <c r="AA6" s="20">
        <v>219513472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62736</v>
      </c>
      <c r="F13" s="22">
        <v>62736</v>
      </c>
      <c r="G13" s="22">
        <v>15048</v>
      </c>
      <c r="H13" s="22">
        <v>14485</v>
      </c>
      <c r="I13" s="22">
        <v>-14064</v>
      </c>
      <c r="J13" s="22">
        <v>15469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15469</v>
      </c>
      <c r="X13" s="22">
        <v>15684</v>
      </c>
      <c r="Y13" s="22">
        <v>-215</v>
      </c>
      <c r="Z13" s="23">
        <v>-1.3708237694465699</v>
      </c>
      <c r="AA13" s="20">
        <v>62736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250892</v>
      </c>
      <c r="F20" s="22">
        <v>250892</v>
      </c>
      <c r="G20" s="22">
        <v>25798</v>
      </c>
      <c r="H20" s="22">
        <v>14361</v>
      </c>
      <c r="I20" s="22">
        <v>26291</v>
      </c>
      <c r="J20" s="22">
        <v>66450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66450</v>
      </c>
      <c r="X20" s="22">
        <v>62724</v>
      </c>
      <c r="Y20" s="22">
        <v>3726</v>
      </c>
      <c r="Z20" s="18">
        <v>5.940309929213698</v>
      </c>
      <c r="AA20" s="20">
        <v>250892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4600839</v>
      </c>
      <c r="F29" s="22">
        <v>4600839</v>
      </c>
      <c r="G29" s="22">
        <v>374824</v>
      </c>
      <c r="H29" s="22">
        <v>374251</v>
      </c>
      <c r="I29" s="22">
        <v>372845</v>
      </c>
      <c r="J29" s="22">
        <v>1121920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1121920</v>
      </c>
      <c r="X29" s="22">
        <v>1150209</v>
      </c>
      <c r="Y29" s="22">
        <v>-28289</v>
      </c>
      <c r="Z29" s="23">
        <v>-2.4594660622547728</v>
      </c>
      <c r="AA29" s="20">
        <v>4600839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224427939</v>
      </c>
      <c r="F33" s="31">
        <f t="shared" si="0"/>
        <v>224427939</v>
      </c>
      <c r="G33" s="31">
        <f t="shared" si="0"/>
        <v>18396834</v>
      </c>
      <c r="H33" s="31">
        <f t="shared" si="0"/>
        <v>18699373</v>
      </c>
      <c r="I33" s="31">
        <f t="shared" si="0"/>
        <v>18707211</v>
      </c>
      <c r="J33" s="31">
        <f t="shared" si="0"/>
        <v>55803418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55803418</v>
      </c>
      <c r="X33" s="31">
        <f t="shared" si="0"/>
        <v>56106984</v>
      </c>
      <c r="Y33" s="31">
        <f t="shared" si="0"/>
        <v>-303566</v>
      </c>
      <c r="Z33" s="32">
        <f>+IF(X33&lt;&gt;0,+(Y33/X33)*100,0)</f>
        <v>-0.54104850832830365</v>
      </c>
      <c r="AA33" s="29">
        <f>SUM(AA6:AA32)</f>
        <v>224427939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10452902</v>
      </c>
      <c r="F35" s="22">
        <v>10452902</v>
      </c>
      <c r="G35" s="22">
        <v>859450</v>
      </c>
      <c r="H35" s="22">
        <v>872640</v>
      </c>
      <c r="I35" s="22">
        <v>831547</v>
      </c>
      <c r="J35" s="22">
        <v>2563637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2563637</v>
      </c>
      <c r="X35" s="22">
        <v>2613228</v>
      </c>
      <c r="Y35" s="22">
        <v>-49591</v>
      </c>
      <c r="Z35" s="23">
        <v>-1.8976912844956506</v>
      </c>
      <c r="AA35" s="20">
        <v>10452902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142069137</v>
      </c>
      <c r="F37" s="22">
        <v>142069137</v>
      </c>
      <c r="G37" s="22">
        <v>18083427</v>
      </c>
      <c r="H37" s="22">
        <v>18784431</v>
      </c>
      <c r="I37" s="22">
        <v>14256359</v>
      </c>
      <c r="J37" s="22">
        <v>51124217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51124217</v>
      </c>
      <c r="X37" s="22">
        <v>35517285</v>
      </c>
      <c r="Y37" s="22">
        <v>15606932</v>
      </c>
      <c r="Z37" s="23">
        <v>43.941793411292558</v>
      </c>
      <c r="AA37" s="20">
        <v>142069137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2920746</v>
      </c>
      <c r="F38" s="22">
        <v>2920746</v>
      </c>
      <c r="G38" s="22">
        <v>20269</v>
      </c>
      <c r="H38" s="22">
        <v>59553</v>
      </c>
      <c r="I38" s="22">
        <v>483792</v>
      </c>
      <c r="J38" s="22">
        <v>563614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563614</v>
      </c>
      <c r="X38" s="22">
        <v>730191</v>
      </c>
      <c r="Y38" s="22">
        <v>-166577</v>
      </c>
      <c r="Z38" s="23">
        <v>-22.812798295240562</v>
      </c>
      <c r="AA38" s="20">
        <v>2920746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500000</v>
      </c>
      <c r="F39" s="22">
        <v>500000</v>
      </c>
      <c r="G39" s="22"/>
      <c r="H39" s="22">
        <v>-63947</v>
      </c>
      <c r="I39" s="22"/>
      <c r="J39" s="22">
        <v>-63947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-63947</v>
      </c>
      <c r="X39" s="22">
        <v>125001</v>
      </c>
      <c r="Y39" s="22">
        <v>-188948</v>
      </c>
      <c r="Z39" s="23">
        <v>-151.15719074247406</v>
      </c>
      <c r="AA39" s="20">
        <v>500000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2106093</v>
      </c>
      <c r="F40" s="22">
        <v>2106093</v>
      </c>
      <c r="G40" s="22"/>
      <c r="H40" s="22"/>
      <c r="I40" s="22">
        <v>526527</v>
      </c>
      <c r="J40" s="22">
        <v>526527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526527</v>
      </c>
      <c r="X40" s="22">
        <v>526530</v>
      </c>
      <c r="Y40" s="22">
        <v>-3</v>
      </c>
      <c r="Z40" s="23"/>
      <c r="AA40" s="20">
        <v>2106093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1076360</v>
      </c>
      <c r="F41" s="22">
        <v>1076360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269091</v>
      </c>
      <c r="Y41" s="22">
        <v>-269091</v>
      </c>
      <c r="Z41" s="23">
        <v>-100</v>
      </c>
      <c r="AA41" s="20">
        <v>1076360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3247500</v>
      </c>
      <c r="F42" s="22">
        <v>3247500</v>
      </c>
      <c r="G42" s="22"/>
      <c r="H42" s="22">
        <v>3697</v>
      </c>
      <c r="I42" s="22">
        <v>39859</v>
      </c>
      <c r="J42" s="22">
        <v>43556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43556</v>
      </c>
      <c r="X42" s="22">
        <v>811875</v>
      </c>
      <c r="Y42" s="22">
        <v>-768319</v>
      </c>
      <c r="Z42" s="23">
        <v>-94.63513471901463</v>
      </c>
      <c r="AA42" s="20">
        <v>3247500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452069</v>
      </c>
      <c r="F44" s="22">
        <v>452069</v>
      </c>
      <c r="G44" s="22"/>
      <c r="H44" s="22">
        <v>63947</v>
      </c>
      <c r="I44" s="22"/>
      <c r="J44" s="22">
        <v>63947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63947</v>
      </c>
      <c r="X44" s="22">
        <v>113016</v>
      </c>
      <c r="Y44" s="22">
        <v>-49069</v>
      </c>
      <c r="Z44" s="23">
        <v>-43.417746159835772</v>
      </c>
      <c r="AA44" s="20">
        <v>452069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11315192</v>
      </c>
      <c r="F45" s="22">
        <v>11315192</v>
      </c>
      <c r="G45" s="22">
        <v>8069</v>
      </c>
      <c r="H45" s="22">
        <v>896889</v>
      </c>
      <c r="I45" s="22">
        <v>865005</v>
      </c>
      <c r="J45" s="22">
        <v>1769963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1769963</v>
      </c>
      <c r="X45" s="22">
        <v>2828799</v>
      </c>
      <c r="Y45" s="22">
        <v>-1058836</v>
      </c>
      <c r="Z45" s="23">
        <v>-37.430584498934003</v>
      </c>
      <c r="AA45" s="20">
        <v>11315192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174139999</v>
      </c>
      <c r="F48" s="31">
        <f t="shared" si="1"/>
        <v>174139999</v>
      </c>
      <c r="G48" s="31">
        <f t="shared" si="1"/>
        <v>18971215</v>
      </c>
      <c r="H48" s="31">
        <f t="shared" si="1"/>
        <v>20617210</v>
      </c>
      <c r="I48" s="31">
        <f t="shared" si="1"/>
        <v>17003089</v>
      </c>
      <c r="J48" s="31">
        <f t="shared" si="1"/>
        <v>56591514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56591514</v>
      </c>
      <c r="X48" s="31">
        <f t="shared" si="1"/>
        <v>43535016</v>
      </c>
      <c r="Y48" s="31">
        <f t="shared" si="1"/>
        <v>13056498</v>
      </c>
      <c r="Z48" s="32">
        <f>+IF(X48&lt;&gt;0,+(Y48/X48)*100,0)</f>
        <v>29.990796374118712</v>
      </c>
      <c r="AA48" s="29">
        <f>SUM(AA35:AA47)</f>
        <v>174139999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50287940</v>
      </c>
      <c r="F49" s="41">
        <f t="shared" si="2"/>
        <v>50287940</v>
      </c>
      <c r="G49" s="41">
        <f t="shared" si="2"/>
        <v>-574381</v>
      </c>
      <c r="H49" s="41">
        <f t="shared" si="2"/>
        <v>-1917837</v>
      </c>
      <c r="I49" s="41">
        <f t="shared" si="2"/>
        <v>1704122</v>
      </c>
      <c r="J49" s="41">
        <f t="shared" si="2"/>
        <v>-788096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-788096</v>
      </c>
      <c r="X49" s="41">
        <f t="shared" si="2"/>
        <v>12571968</v>
      </c>
      <c r="Y49" s="41">
        <f t="shared" si="2"/>
        <v>-13360064</v>
      </c>
      <c r="Z49" s="42">
        <f>+IF(X49&lt;&gt;0,+(Y49/X49)*100,0)</f>
        <v>-106.26867647133686</v>
      </c>
      <c r="AA49" s="39">
        <f>+AA33-AA48</f>
        <v>50287940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50287940</v>
      </c>
      <c r="F52" s="50">
        <f t="shared" si="3"/>
        <v>50287940</v>
      </c>
      <c r="G52" s="50">
        <f t="shared" si="3"/>
        <v>-574381</v>
      </c>
      <c r="H52" s="50">
        <f t="shared" si="3"/>
        <v>-1917837</v>
      </c>
      <c r="I52" s="50">
        <f t="shared" si="3"/>
        <v>1704122</v>
      </c>
      <c r="J52" s="50">
        <f t="shared" si="3"/>
        <v>-788096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-788096</v>
      </c>
      <c r="X52" s="50">
        <f t="shared" si="3"/>
        <v>12571968</v>
      </c>
      <c r="Y52" s="50">
        <f t="shared" si="3"/>
        <v>-13360064</v>
      </c>
      <c r="Z52" s="51">
        <f>+IF(X52&lt;&gt;0,+(Y52/X52)*100,0)</f>
        <v>-106.26867647133686</v>
      </c>
      <c r="AA52" s="48">
        <f>SUM(AA49:AA51)</f>
        <v>50287940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50287940</v>
      </c>
      <c r="F54" s="56">
        <f t="shared" si="4"/>
        <v>50287940</v>
      </c>
      <c r="G54" s="56">
        <f t="shared" si="4"/>
        <v>-574381</v>
      </c>
      <c r="H54" s="56">
        <f t="shared" si="4"/>
        <v>-1917837</v>
      </c>
      <c r="I54" s="56">
        <f t="shared" si="4"/>
        <v>1704122</v>
      </c>
      <c r="J54" s="56">
        <f t="shared" si="4"/>
        <v>-788096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-788096</v>
      </c>
      <c r="X54" s="56">
        <f t="shared" si="4"/>
        <v>12571968</v>
      </c>
      <c r="Y54" s="56">
        <f t="shared" si="4"/>
        <v>-13360064</v>
      </c>
      <c r="Z54" s="57">
        <f>+IF(X54&lt;&gt;0,+(Y54/X54)*100,0)</f>
        <v>-106.26867647133686</v>
      </c>
      <c r="AA54" s="54">
        <f>+AA52-AA53</f>
        <v>50287940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50287940</v>
      </c>
      <c r="F57" s="50">
        <f t="shared" si="5"/>
        <v>50287940</v>
      </c>
      <c r="G57" s="50">
        <f t="shared" si="5"/>
        <v>-574381</v>
      </c>
      <c r="H57" s="50">
        <f t="shared" si="5"/>
        <v>-1917837</v>
      </c>
      <c r="I57" s="50">
        <f t="shared" si="5"/>
        <v>1704122</v>
      </c>
      <c r="J57" s="50">
        <f t="shared" si="5"/>
        <v>-788096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-788096</v>
      </c>
      <c r="X57" s="50">
        <f t="shared" si="5"/>
        <v>12571968</v>
      </c>
      <c r="Y57" s="50">
        <f t="shared" si="5"/>
        <v>-13360064</v>
      </c>
      <c r="Z57" s="51">
        <f>+IF(X57&lt;&gt;0,+(Y57/X57)*100,0)</f>
        <v>-106.26867647133686</v>
      </c>
      <c r="AA57" s="48">
        <f>SUM(AA54:AA56)</f>
        <v>50287940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50287940</v>
      </c>
      <c r="F60" s="67">
        <f t="shared" si="6"/>
        <v>50287940</v>
      </c>
      <c r="G60" s="67">
        <f t="shared" si="6"/>
        <v>-574381</v>
      </c>
      <c r="H60" s="67">
        <f t="shared" si="6"/>
        <v>-1917837</v>
      </c>
      <c r="I60" s="67">
        <f t="shared" si="6"/>
        <v>1704122</v>
      </c>
      <c r="J60" s="67">
        <f t="shared" si="6"/>
        <v>-788096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-788096</v>
      </c>
      <c r="X60" s="67">
        <f t="shared" si="6"/>
        <v>12571968</v>
      </c>
      <c r="Y60" s="67">
        <f t="shared" si="6"/>
        <v>-13360064</v>
      </c>
      <c r="Z60" s="68">
        <f>+IF(X60&lt;&gt;0,+(Y60/X60)*100,0)</f>
        <v>-106.26867647133686</v>
      </c>
      <c r="AA60" s="65">
        <f>SUM(AA57:AA59)</f>
        <v>50287940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132763506</v>
      </c>
      <c r="D6" s="20"/>
      <c r="E6" s="21">
        <v>156494623</v>
      </c>
      <c r="F6" s="22">
        <v>156494623</v>
      </c>
      <c r="G6" s="22">
        <v>12992457</v>
      </c>
      <c r="H6" s="22">
        <v>12700649</v>
      </c>
      <c r="I6" s="22">
        <v>12698624</v>
      </c>
      <c r="J6" s="22">
        <v>38391730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38391730</v>
      </c>
      <c r="X6" s="22">
        <v>41397213</v>
      </c>
      <c r="Y6" s="22">
        <v>-3005483</v>
      </c>
      <c r="Z6" s="23">
        <v>-7.2601095151018979</v>
      </c>
      <c r="AA6" s="20">
        <v>156494623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171752</v>
      </c>
      <c r="D13" s="20"/>
      <c r="E13" s="21">
        <v>211263</v>
      </c>
      <c r="F13" s="22">
        <v>211263</v>
      </c>
      <c r="G13" s="22">
        <v>10786</v>
      </c>
      <c r="H13" s="22">
        <v>13154</v>
      </c>
      <c r="I13" s="22">
        <v>13300</v>
      </c>
      <c r="J13" s="22">
        <v>37240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37240</v>
      </c>
      <c r="X13" s="22">
        <v>55886</v>
      </c>
      <c r="Y13" s="22">
        <v>-18646</v>
      </c>
      <c r="Z13" s="23">
        <v>-33.364348853022221</v>
      </c>
      <c r="AA13" s="20">
        <v>211263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823764</v>
      </c>
      <c r="D20" s="20"/>
      <c r="E20" s="21">
        <v>372258</v>
      </c>
      <c r="F20" s="22">
        <v>372258</v>
      </c>
      <c r="G20" s="22">
        <v>1426</v>
      </c>
      <c r="H20" s="22">
        <v>271845</v>
      </c>
      <c r="I20" s="22">
        <v>159974</v>
      </c>
      <c r="J20" s="22">
        <v>433245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433245</v>
      </c>
      <c r="X20" s="22">
        <v>98474</v>
      </c>
      <c r="Y20" s="22">
        <v>334771</v>
      </c>
      <c r="Z20" s="18">
        <v>339.95877084306517</v>
      </c>
      <c r="AA20" s="20">
        <v>372258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180514</v>
      </c>
      <c r="D24" s="20"/>
      <c r="E24" s="21">
        <v>66420</v>
      </c>
      <c r="F24" s="22">
        <v>66420</v>
      </c>
      <c r="G24" s="22"/>
      <c r="H24" s="22">
        <v>7130</v>
      </c>
      <c r="I24" s="22">
        <v>14261</v>
      </c>
      <c r="J24" s="22">
        <v>21391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21391</v>
      </c>
      <c r="X24" s="22">
        <v>17570</v>
      </c>
      <c r="Y24" s="22">
        <v>3821</v>
      </c>
      <c r="Z24" s="23">
        <v>21.74729652817302</v>
      </c>
      <c r="AA24" s="20">
        <v>66420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3921446</v>
      </c>
      <c r="D26" s="20"/>
      <c r="E26" s="21">
        <v>6074827</v>
      </c>
      <c r="F26" s="22">
        <v>6670270</v>
      </c>
      <c r="G26" s="22">
        <v>233142</v>
      </c>
      <c r="H26" s="22">
        <v>234412</v>
      </c>
      <c r="I26" s="22">
        <v>237635</v>
      </c>
      <c r="J26" s="22">
        <v>705189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705189</v>
      </c>
      <c r="X26" s="22">
        <v>1832061</v>
      </c>
      <c r="Y26" s="22">
        <v>-1126872</v>
      </c>
      <c r="Z26" s="23">
        <v>-61.508432306566206</v>
      </c>
      <c r="AA26" s="20">
        <v>6670270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1503960</v>
      </c>
      <c r="D29" s="20"/>
      <c r="E29" s="21">
        <v>1750415</v>
      </c>
      <c r="F29" s="22">
        <v>1750415</v>
      </c>
      <c r="G29" s="22">
        <v>106447</v>
      </c>
      <c r="H29" s="22">
        <v>134372</v>
      </c>
      <c r="I29" s="22">
        <v>138207</v>
      </c>
      <c r="J29" s="22">
        <v>379026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379026</v>
      </c>
      <c r="X29" s="22">
        <v>463033</v>
      </c>
      <c r="Y29" s="22">
        <v>-84007</v>
      </c>
      <c r="Z29" s="23">
        <v>-18.142767362153453</v>
      </c>
      <c r="AA29" s="20">
        <v>1750415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139364942</v>
      </c>
      <c r="D33" s="29">
        <f t="shared" ref="D33:Y33" si="0">SUM(D6:D32)</f>
        <v>0</v>
      </c>
      <c r="E33" s="30">
        <f t="shared" si="0"/>
        <v>164969806</v>
      </c>
      <c r="F33" s="31">
        <f t="shared" si="0"/>
        <v>165565249</v>
      </c>
      <c r="G33" s="31">
        <f t="shared" si="0"/>
        <v>13344258</v>
      </c>
      <c r="H33" s="31">
        <f t="shared" si="0"/>
        <v>13361562</v>
      </c>
      <c r="I33" s="31">
        <f t="shared" si="0"/>
        <v>13262001</v>
      </c>
      <c r="J33" s="31">
        <f t="shared" si="0"/>
        <v>39967821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39967821</v>
      </c>
      <c r="X33" s="31">
        <f t="shared" si="0"/>
        <v>43864237</v>
      </c>
      <c r="Y33" s="31">
        <f t="shared" si="0"/>
        <v>-3896416</v>
      </c>
      <c r="Z33" s="32">
        <f>+IF(X33&lt;&gt;0,+(Y33/X33)*100,0)</f>
        <v>-8.8828992967551219</v>
      </c>
      <c r="AA33" s="29">
        <f>SUM(AA6:AA32)</f>
        <v>165565249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7874815</v>
      </c>
      <c r="D35" s="20"/>
      <c r="E35" s="21">
        <v>9002021</v>
      </c>
      <c r="F35" s="22">
        <v>9002021</v>
      </c>
      <c r="G35" s="22">
        <v>724011</v>
      </c>
      <c r="H35" s="22">
        <v>678243</v>
      </c>
      <c r="I35" s="22">
        <v>701696</v>
      </c>
      <c r="J35" s="22">
        <v>2103950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2103950</v>
      </c>
      <c r="X35" s="22">
        <v>2148231</v>
      </c>
      <c r="Y35" s="22">
        <v>-44281</v>
      </c>
      <c r="Z35" s="23">
        <v>-2.0612773952149466</v>
      </c>
      <c r="AA35" s="20">
        <v>9002021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116634824</v>
      </c>
      <c r="D37" s="20"/>
      <c r="E37" s="21">
        <v>135182265</v>
      </c>
      <c r="F37" s="22">
        <v>135182265</v>
      </c>
      <c r="G37" s="22">
        <v>12571</v>
      </c>
      <c r="H37" s="22">
        <v>14936855</v>
      </c>
      <c r="I37" s="22">
        <v>14624697</v>
      </c>
      <c r="J37" s="22">
        <v>29574123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29574123</v>
      </c>
      <c r="X37" s="22">
        <v>31766662</v>
      </c>
      <c r="Y37" s="22">
        <v>-2192539</v>
      </c>
      <c r="Z37" s="23">
        <v>-6.9020125564341628</v>
      </c>
      <c r="AA37" s="20">
        <v>135182265</v>
      </c>
    </row>
    <row r="38" spans="1:27" x14ac:dyDescent="0.25">
      <c r="A38" s="19" t="s">
        <v>64</v>
      </c>
      <c r="B38" s="15" t="s">
        <v>32</v>
      </c>
      <c r="C38" s="20">
        <v>2379712</v>
      </c>
      <c r="D38" s="20"/>
      <c r="E38" s="21">
        <v>2128374</v>
      </c>
      <c r="F38" s="22">
        <v>2123374</v>
      </c>
      <c r="G38" s="22">
        <v>90741</v>
      </c>
      <c r="H38" s="22">
        <v>104872</v>
      </c>
      <c r="I38" s="22">
        <v>69347</v>
      </c>
      <c r="J38" s="22">
        <v>264960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264960</v>
      </c>
      <c r="X38" s="22">
        <v>468222</v>
      </c>
      <c r="Y38" s="22">
        <v>-203262</v>
      </c>
      <c r="Z38" s="23">
        <v>-43.41145866704256</v>
      </c>
      <c r="AA38" s="20">
        <v>2123374</v>
      </c>
    </row>
    <row r="39" spans="1:27" x14ac:dyDescent="0.25">
      <c r="A39" s="19" t="s">
        <v>65</v>
      </c>
      <c r="B39" s="15" t="s">
        <v>32</v>
      </c>
      <c r="C39" s="20">
        <v>-82489</v>
      </c>
      <c r="D39" s="20"/>
      <c r="E39" s="21">
        <v>3169126</v>
      </c>
      <c r="F39" s="22">
        <v>3169126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3169126</v>
      </c>
    </row>
    <row r="40" spans="1:27" x14ac:dyDescent="0.25">
      <c r="A40" s="19" t="s">
        <v>66</v>
      </c>
      <c r="B40" s="15" t="s">
        <v>32</v>
      </c>
      <c r="C40" s="20">
        <v>1866589</v>
      </c>
      <c r="D40" s="20"/>
      <c r="E40" s="21">
        <v>1738749</v>
      </c>
      <c r="F40" s="22">
        <v>1738749</v>
      </c>
      <c r="G40" s="22"/>
      <c r="H40" s="22"/>
      <c r="I40" s="22">
        <v>434687</v>
      </c>
      <c r="J40" s="22">
        <v>434687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434687</v>
      </c>
      <c r="X40" s="22">
        <v>434687</v>
      </c>
      <c r="Y40" s="22"/>
      <c r="Z40" s="23"/>
      <c r="AA40" s="20">
        <v>1738749</v>
      </c>
    </row>
    <row r="41" spans="1:27" x14ac:dyDescent="0.25">
      <c r="A41" s="19" t="s">
        <v>40</v>
      </c>
      <c r="B41" s="15" t="s">
        <v>32</v>
      </c>
      <c r="C41" s="20">
        <v>357597</v>
      </c>
      <c r="D41" s="20"/>
      <c r="E41" s="21">
        <v>223315</v>
      </c>
      <c r="F41" s="22">
        <v>223315</v>
      </c>
      <c r="G41" s="22"/>
      <c r="H41" s="22"/>
      <c r="I41" s="22">
        <v>153491</v>
      </c>
      <c r="J41" s="22">
        <v>153491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153491</v>
      </c>
      <c r="X41" s="22">
        <v>55830</v>
      </c>
      <c r="Y41" s="22">
        <v>97661</v>
      </c>
      <c r="Z41" s="23">
        <v>174.92566720401217</v>
      </c>
      <c r="AA41" s="20">
        <v>223315</v>
      </c>
    </row>
    <row r="42" spans="1:27" x14ac:dyDescent="0.25">
      <c r="A42" s="19" t="s">
        <v>67</v>
      </c>
      <c r="B42" s="15" t="s">
        <v>32</v>
      </c>
      <c r="C42" s="20">
        <v>1187518</v>
      </c>
      <c r="D42" s="20"/>
      <c r="E42" s="21">
        <v>3167298</v>
      </c>
      <c r="F42" s="22">
        <v>3165298</v>
      </c>
      <c r="G42" s="22">
        <v>12501</v>
      </c>
      <c r="H42" s="22">
        <v>93206</v>
      </c>
      <c r="I42" s="22">
        <v>202287</v>
      </c>
      <c r="J42" s="22">
        <v>307994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307994</v>
      </c>
      <c r="X42" s="22">
        <v>632118</v>
      </c>
      <c r="Y42" s="22">
        <v>-324124</v>
      </c>
      <c r="Z42" s="23">
        <v>-51.27586937881852</v>
      </c>
      <c r="AA42" s="20">
        <v>3165298</v>
      </c>
    </row>
    <row r="43" spans="1:27" x14ac:dyDescent="0.25">
      <c r="A43" s="19" t="s">
        <v>68</v>
      </c>
      <c r="B43" s="15" t="s">
        <v>32</v>
      </c>
      <c r="C43" s="20">
        <v>28696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539737</v>
      </c>
      <c r="D44" s="20"/>
      <c r="E44" s="21">
        <v>316913</v>
      </c>
      <c r="F44" s="22">
        <v>316913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316913</v>
      </c>
    </row>
    <row r="45" spans="1:27" x14ac:dyDescent="0.25">
      <c r="A45" s="19" t="s">
        <v>70</v>
      </c>
      <c r="B45" s="15" t="s">
        <v>32</v>
      </c>
      <c r="C45" s="20">
        <v>1901884</v>
      </c>
      <c r="D45" s="20"/>
      <c r="E45" s="21">
        <v>2207893</v>
      </c>
      <c r="F45" s="22">
        <v>2212893</v>
      </c>
      <c r="G45" s="22">
        <v>81789</v>
      </c>
      <c r="H45" s="22">
        <v>195008</v>
      </c>
      <c r="I45" s="22">
        <v>155079</v>
      </c>
      <c r="J45" s="22">
        <v>431876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431876</v>
      </c>
      <c r="X45" s="22">
        <v>297913</v>
      </c>
      <c r="Y45" s="22">
        <v>133963</v>
      </c>
      <c r="Z45" s="23">
        <v>44.967154840507128</v>
      </c>
      <c r="AA45" s="20">
        <v>2212893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132688883</v>
      </c>
      <c r="D48" s="29">
        <f t="shared" ref="D48:Y48" si="1">SUM(D35:D47)</f>
        <v>0</v>
      </c>
      <c r="E48" s="30">
        <f t="shared" si="1"/>
        <v>157135954</v>
      </c>
      <c r="F48" s="31">
        <f t="shared" si="1"/>
        <v>157133954</v>
      </c>
      <c r="G48" s="31">
        <f t="shared" si="1"/>
        <v>921613</v>
      </c>
      <c r="H48" s="31">
        <f t="shared" si="1"/>
        <v>16008184</v>
      </c>
      <c r="I48" s="31">
        <f t="shared" si="1"/>
        <v>16341284</v>
      </c>
      <c r="J48" s="31">
        <f t="shared" si="1"/>
        <v>33271081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33271081</v>
      </c>
      <c r="X48" s="31">
        <f t="shared" si="1"/>
        <v>35803663</v>
      </c>
      <c r="Y48" s="31">
        <f t="shared" si="1"/>
        <v>-2532582</v>
      </c>
      <c r="Z48" s="32">
        <f>+IF(X48&lt;&gt;0,+(Y48/X48)*100,0)</f>
        <v>-7.0735276443642094</v>
      </c>
      <c r="AA48" s="29">
        <f>SUM(AA35:AA47)</f>
        <v>157133954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6676059</v>
      </c>
      <c r="D49" s="39">
        <f t="shared" si="2"/>
        <v>0</v>
      </c>
      <c r="E49" s="40">
        <f t="shared" si="2"/>
        <v>7833852</v>
      </c>
      <c r="F49" s="41">
        <f t="shared" si="2"/>
        <v>8431295</v>
      </c>
      <c r="G49" s="41">
        <f t="shared" si="2"/>
        <v>12422645</v>
      </c>
      <c r="H49" s="41">
        <f t="shared" si="2"/>
        <v>-2646622</v>
      </c>
      <c r="I49" s="41">
        <f t="shared" si="2"/>
        <v>-3079283</v>
      </c>
      <c r="J49" s="41">
        <f t="shared" si="2"/>
        <v>6696740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6696740</v>
      </c>
      <c r="X49" s="41">
        <f t="shared" si="2"/>
        <v>8060574</v>
      </c>
      <c r="Y49" s="41">
        <f t="shared" si="2"/>
        <v>-1363834</v>
      </c>
      <c r="Z49" s="42">
        <f>+IF(X49&lt;&gt;0,+(Y49/X49)*100,0)</f>
        <v>-16.919812410381692</v>
      </c>
      <c r="AA49" s="39">
        <f>+AA33-AA48</f>
        <v>8431295</v>
      </c>
    </row>
    <row r="50" spans="1:27" x14ac:dyDescent="0.25">
      <c r="A50" s="43" t="s">
        <v>75</v>
      </c>
      <c r="B50" s="15" t="s">
        <v>32</v>
      </c>
      <c r="C50" s="20">
        <v>9849916</v>
      </c>
      <c r="D50" s="20"/>
      <c r="E50" s="21">
        <v>14635095</v>
      </c>
      <c r="F50" s="22">
        <v>18604716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4324622</v>
      </c>
      <c r="Y50" s="22">
        <v>-4324622</v>
      </c>
      <c r="Z50" s="23">
        <v>-100</v>
      </c>
      <c r="AA50" s="20">
        <v>18604716</v>
      </c>
    </row>
    <row r="51" spans="1:27" x14ac:dyDescent="0.25">
      <c r="A51" s="43" t="s">
        <v>76</v>
      </c>
      <c r="B51" s="15" t="s">
        <v>32</v>
      </c>
      <c r="C51" s="44">
        <v>1577073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18103048</v>
      </c>
      <c r="D52" s="48">
        <f t="shared" si="3"/>
        <v>0</v>
      </c>
      <c r="E52" s="49">
        <f t="shared" si="3"/>
        <v>22468947</v>
      </c>
      <c r="F52" s="50">
        <f t="shared" si="3"/>
        <v>27036011</v>
      </c>
      <c r="G52" s="50">
        <f t="shared" si="3"/>
        <v>12422645</v>
      </c>
      <c r="H52" s="50">
        <f t="shared" si="3"/>
        <v>-2646622</v>
      </c>
      <c r="I52" s="50">
        <f t="shared" si="3"/>
        <v>-3079283</v>
      </c>
      <c r="J52" s="50">
        <f t="shared" si="3"/>
        <v>6696740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6696740</v>
      </c>
      <c r="X52" s="50">
        <f t="shared" si="3"/>
        <v>12385196</v>
      </c>
      <c r="Y52" s="50">
        <f t="shared" si="3"/>
        <v>-5688456</v>
      </c>
      <c r="Z52" s="51">
        <f>+IF(X52&lt;&gt;0,+(Y52/X52)*100,0)</f>
        <v>-45.929479032871178</v>
      </c>
      <c r="AA52" s="48">
        <f>SUM(AA49:AA51)</f>
        <v>27036011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18103048</v>
      </c>
      <c r="D54" s="54">
        <f>+D52-D53</f>
        <v>0</v>
      </c>
      <c r="E54" s="55">
        <f t="shared" si="4"/>
        <v>22468947</v>
      </c>
      <c r="F54" s="56">
        <f t="shared" si="4"/>
        <v>27036011</v>
      </c>
      <c r="G54" s="56">
        <f t="shared" si="4"/>
        <v>12422645</v>
      </c>
      <c r="H54" s="56">
        <f t="shared" si="4"/>
        <v>-2646622</v>
      </c>
      <c r="I54" s="56">
        <f t="shared" si="4"/>
        <v>-3079283</v>
      </c>
      <c r="J54" s="56">
        <f t="shared" si="4"/>
        <v>6696740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6696740</v>
      </c>
      <c r="X54" s="56">
        <f t="shared" si="4"/>
        <v>12385196</v>
      </c>
      <c r="Y54" s="56">
        <f t="shared" si="4"/>
        <v>-5688456</v>
      </c>
      <c r="Z54" s="57">
        <f>+IF(X54&lt;&gt;0,+(Y54/X54)*100,0)</f>
        <v>-45.929479032871178</v>
      </c>
      <c r="AA54" s="54">
        <f>+AA52-AA53</f>
        <v>27036011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18103048</v>
      </c>
      <c r="D57" s="48">
        <f>SUM(D54:D56)</f>
        <v>0</v>
      </c>
      <c r="E57" s="49">
        <f t="shared" si="5"/>
        <v>22468947</v>
      </c>
      <c r="F57" s="50">
        <f t="shared" si="5"/>
        <v>27036011</v>
      </c>
      <c r="G57" s="50">
        <f t="shared" si="5"/>
        <v>12422645</v>
      </c>
      <c r="H57" s="50">
        <f t="shared" si="5"/>
        <v>-2646622</v>
      </c>
      <c r="I57" s="50">
        <f t="shared" si="5"/>
        <v>-3079283</v>
      </c>
      <c r="J57" s="50">
        <f t="shared" si="5"/>
        <v>6696740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6696740</v>
      </c>
      <c r="X57" s="50">
        <f t="shared" si="5"/>
        <v>12385196</v>
      </c>
      <c r="Y57" s="50">
        <f t="shared" si="5"/>
        <v>-5688456</v>
      </c>
      <c r="Z57" s="51">
        <f>+IF(X57&lt;&gt;0,+(Y57/X57)*100,0)</f>
        <v>-45.929479032871178</v>
      </c>
      <c r="AA57" s="48">
        <f>SUM(AA54:AA56)</f>
        <v>27036011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18103048</v>
      </c>
      <c r="D60" s="65">
        <f>SUM(D57:D59)</f>
        <v>0</v>
      </c>
      <c r="E60" s="66">
        <f t="shared" si="6"/>
        <v>22468947</v>
      </c>
      <c r="F60" s="67">
        <f t="shared" si="6"/>
        <v>27036011</v>
      </c>
      <c r="G60" s="67">
        <f t="shared" si="6"/>
        <v>12422645</v>
      </c>
      <c r="H60" s="67">
        <f t="shared" si="6"/>
        <v>-2646622</v>
      </c>
      <c r="I60" s="67">
        <f t="shared" si="6"/>
        <v>-3079283</v>
      </c>
      <c r="J60" s="67">
        <f t="shared" si="6"/>
        <v>6696740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6696740</v>
      </c>
      <c r="X60" s="67">
        <f t="shared" si="6"/>
        <v>12385196</v>
      </c>
      <c r="Y60" s="67">
        <f t="shared" si="6"/>
        <v>-5688456</v>
      </c>
      <c r="Z60" s="68">
        <f>+IF(X60&lt;&gt;0,+(Y60/X60)*100,0)</f>
        <v>-45.929479032871178</v>
      </c>
      <c r="AA60" s="65">
        <f>SUM(AA57:AA59)</f>
        <v>27036011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86288743</v>
      </c>
      <c r="D6" s="20"/>
      <c r="E6" s="21">
        <v>107693920</v>
      </c>
      <c r="F6" s="22">
        <v>107693920</v>
      </c>
      <c r="G6" s="22">
        <v>8336097</v>
      </c>
      <c r="H6" s="22">
        <v>9459495</v>
      </c>
      <c r="I6" s="22">
        <v>7578812</v>
      </c>
      <c r="J6" s="22">
        <v>25374404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25374404</v>
      </c>
      <c r="X6" s="22">
        <v>26923473</v>
      </c>
      <c r="Y6" s="22">
        <v>-1549069</v>
      </c>
      <c r="Z6" s="23">
        <v>-5.7536002134642885</v>
      </c>
      <c r="AA6" s="20">
        <v>107693920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>
        <v>100</v>
      </c>
      <c r="J8" s="22">
        <v>100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100</v>
      </c>
      <c r="X8" s="22"/>
      <c r="Y8" s="22">
        <v>100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333723</v>
      </c>
      <c r="D13" s="20"/>
      <c r="E13" s="21">
        <v>520270</v>
      </c>
      <c r="F13" s="22">
        <v>520270</v>
      </c>
      <c r="G13" s="22">
        <v>30509</v>
      </c>
      <c r="H13" s="22">
        <v>32599</v>
      </c>
      <c r="I13" s="22">
        <v>36895</v>
      </c>
      <c r="J13" s="22">
        <v>100003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100003</v>
      </c>
      <c r="X13" s="22">
        <v>130065</v>
      </c>
      <c r="Y13" s="22">
        <v>-30062</v>
      </c>
      <c r="Z13" s="23">
        <v>-23.113058855187791</v>
      </c>
      <c r="AA13" s="20">
        <v>520270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6193830</v>
      </c>
      <c r="F26" s="22">
        <v>6193830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1548456</v>
      </c>
      <c r="Y26" s="22">
        <v>-1548456</v>
      </c>
      <c r="Z26" s="23">
        <v>-100</v>
      </c>
      <c r="AA26" s="20">
        <v>6193830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86622466</v>
      </c>
      <c r="D33" s="29">
        <f t="shared" ref="D33:Y33" si="0">SUM(D6:D32)</f>
        <v>0</v>
      </c>
      <c r="E33" s="30">
        <f t="shared" si="0"/>
        <v>114408020</v>
      </c>
      <c r="F33" s="31">
        <f t="shared" si="0"/>
        <v>114408020</v>
      </c>
      <c r="G33" s="31">
        <f t="shared" si="0"/>
        <v>8366606</v>
      </c>
      <c r="H33" s="31">
        <f t="shared" si="0"/>
        <v>9492094</v>
      </c>
      <c r="I33" s="31">
        <f t="shared" si="0"/>
        <v>7615807</v>
      </c>
      <c r="J33" s="31">
        <f t="shared" si="0"/>
        <v>25474507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25474507</v>
      </c>
      <c r="X33" s="31">
        <f t="shared" si="0"/>
        <v>28601994</v>
      </c>
      <c r="Y33" s="31">
        <f t="shared" si="0"/>
        <v>-3127487</v>
      </c>
      <c r="Z33" s="32">
        <f>+IF(X33&lt;&gt;0,+(Y33/X33)*100,0)</f>
        <v>-10.93450687389138</v>
      </c>
      <c r="AA33" s="29">
        <f>SUM(AA6:AA32)</f>
        <v>114408020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4920601</v>
      </c>
      <c r="D35" s="20"/>
      <c r="E35" s="21">
        <v>6029120</v>
      </c>
      <c r="F35" s="22">
        <v>6029120</v>
      </c>
      <c r="G35" s="22">
        <v>352429</v>
      </c>
      <c r="H35" s="22">
        <v>338043</v>
      </c>
      <c r="I35" s="22">
        <v>368189</v>
      </c>
      <c r="J35" s="22">
        <v>1058661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1058661</v>
      </c>
      <c r="X35" s="22">
        <v>1507269</v>
      </c>
      <c r="Y35" s="22">
        <v>-448608</v>
      </c>
      <c r="Z35" s="23">
        <v>-29.762968653903187</v>
      </c>
      <c r="AA35" s="20">
        <v>6029120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63298267</v>
      </c>
      <c r="D37" s="20"/>
      <c r="E37" s="21">
        <v>82476000</v>
      </c>
      <c r="F37" s="22">
        <v>82476000</v>
      </c>
      <c r="G37" s="22"/>
      <c r="H37" s="22">
        <v>7792935</v>
      </c>
      <c r="I37" s="22">
        <v>7365168</v>
      </c>
      <c r="J37" s="22">
        <v>15158103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15158103</v>
      </c>
      <c r="X37" s="22">
        <v>20619000</v>
      </c>
      <c r="Y37" s="22">
        <v>-5460897</v>
      </c>
      <c r="Z37" s="23">
        <v>-26.484781027207916</v>
      </c>
      <c r="AA37" s="20">
        <v>82476000</v>
      </c>
    </row>
    <row r="38" spans="1:27" x14ac:dyDescent="0.25">
      <c r="A38" s="19" t="s">
        <v>64</v>
      </c>
      <c r="B38" s="15" t="s">
        <v>32</v>
      </c>
      <c r="C38" s="20">
        <v>681865</v>
      </c>
      <c r="D38" s="20"/>
      <c r="E38" s="21">
        <v>1000000</v>
      </c>
      <c r="F38" s="22">
        <v>1000000</v>
      </c>
      <c r="G38" s="22"/>
      <c r="H38" s="22">
        <v>1174</v>
      </c>
      <c r="I38" s="22">
        <v>281468</v>
      </c>
      <c r="J38" s="22">
        <v>282642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282642</v>
      </c>
      <c r="X38" s="22">
        <v>249999</v>
      </c>
      <c r="Y38" s="22">
        <v>32643</v>
      </c>
      <c r="Z38" s="23">
        <v>13.057252229008917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477281</v>
      </c>
      <c r="F39" s="22">
        <v>477281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119319</v>
      </c>
      <c r="Y39" s="22">
        <v>-119319</v>
      </c>
      <c r="Z39" s="23">
        <v>-100</v>
      </c>
      <c r="AA39" s="20">
        <v>477281</v>
      </c>
    </row>
    <row r="40" spans="1:27" x14ac:dyDescent="0.25">
      <c r="A40" s="19" t="s">
        <v>66</v>
      </c>
      <c r="B40" s="15" t="s">
        <v>32</v>
      </c>
      <c r="C40" s="20">
        <v>2749461</v>
      </c>
      <c r="D40" s="20"/>
      <c r="E40" s="21">
        <v>2182330</v>
      </c>
      <c r="F40" s="22">
        <v>2182330</v>
      </c>
      <c r="G40" s="22">
        <v>181861</v>
      </c>
      <c r="H40" s="22">
        <v>181861</v>
      </c>
      <c r="I40" s="22">
        <v>181861</v>
      </c>
      <c r="J40" s="22">
        <v>545583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545583</v>
      </c>
      <c r="X40" s="22">
        <v>545580</v>
      </c>
      <c r="Y40" s="22">
        <v>3</v>
      </c>
      <c r="Z40" s="23"/>
      <c r="AA40" s="20">
        <v>2182330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300000</v>
      </c>
      <c r="F41" s="22">
        <v>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75000</v>
      </c>
      <c r="Y41" s="22">
        <v>-75000</v>
      </c>
      <c r="Z41" s="23">
        <v>-100</v>
      </c>
      <c r="AA41" s="20">
        <v>300000</v>
      </c>
    </row>
    <row r="42" spans="1:27" x14ac:dyDescent="0.25">
      <c r="A42" s="19" t="s">
        <v>67</v>
      </c>
      <c r="B42" s="15" t="s">
        <v>32</v>
      </c>
      <c r="C42" s="20">
        <v>98470</v>
      </c>
      <c r="D42" s="20"/>
      <c r="E42" s="21">
        <v>200000</v>
      </c>
      <c r="F42" s="22">
        <v>200000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49998</v>
      </c>
      <c r="Y42" s="22">
        <v>-49998</v>
      </c>
      <c r="Z42" s="23">
        <v>-100</v>
      </c>
      <c r="AA42" s="20">
        <v>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35950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1683814</v>
      </c>
      <c r="D45" s="20"/>
      <c r="E45" s="21">
        <v>1637240</v>
      </c>
      <c r="F45" s="22">
        <v>1637240</v>
      </c>
      <c r="G45" s="22">
        <v>132307</v>
      </c>
      <c r="H45" s="22">
        <v>154004</v>
      </c>
      <c r="I45" s="22">
        <v>35253</v>
      </c>
      <c r="J45" s="22">
        <v>321564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321564</v>
      </c>
      <c r="X45" s="22">
        <v>409302</v>
      </c>
      <c r="Y45" s="22">
        <v>-87738</v>
      </c>
      <c r="Z45" s="23">
        <v>-21.436005687731797</v>
      </c>
      <c r="AA45" s="20">
        <v>1637240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73468428</v>
      </c>
      <c r="D48" s="29">
        <f t="shared" ref="D48:Y48" si="1">SUM(D35:D47)</f>
        <v>0</v>
      </c>
      <c r="E48" s="30">
        <f t="shared" si="1"/>
        <v>94301971</v>
      </c>
      <c r="F48" s="31">
        <f t="shared" si="1"/>
        <v>94301971</v>
      </c>
      <c r="G48" s="31">
        <f t="shared" si="1"/>
        <v>666597</v>
      </c>
      <c r="H48" s="31">
        <f t="shared" si="1"/>
        <v>8468017</v>
      </c>
      <c r="I48" s="31">
        <f t="shared" si="1"/>
        <v>8231939</v>
      </c>
      <c r="J48" s="31">
        <f t="shared" si="1"/>
        <v>17366553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17366553</v>
      </c>
      <c r="X48" s="31">
        <f t="shared" si="1"/>
        <v>23575467</v>
      </c>
      <c r="Y48" s="31">
        <f t="shared" si="1"/>
        <v>-6208914</v>
      </c>
      <c r="Z48" s="32">
        <f>+IF(X48&lt;&gt;0,+(Y48/X48)*100,0)</f>
        <v>-26.336335140254064</v>
      </c>
      <c r="AA48" s="29">
        <f>SUM(AA35:AA47)</f>
        <v>94301971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13154038</v>
      </c>
      <c r="D49" s="39">
        <f t="shared" si="2"/>
        <v>0</v>
      </c>
      <c r="E49" s="40">
        <f t="shared" si="2"/>
        <v>20106049</v>
      </c>
      <c r="F49" s="41">
        <f t="shared" si="2"/>
        <v>20106049</v>
      </c>
      <c r="G49" s="41">
        <f t="shared" si="2"/>
        <v>7700009</v>
      </c>
      <c r="H49" s="41">
        <f t="shared" si="2"/>
        <v>1024077</v>
      </c>
      <c r="I49" s="41">
        <f t="shared" si="2"/>
        <v>-616132</v>
      </c>
      <c r="J49" s="41">
        <f t="shared" si="2"/>
        <v>8107954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8107954</v>
      </c>
      <c r="X49" s="41">
        <f t="shared" si="2"/>
        <v>5026527</v>
      </c>
      <c r="Y49" s="41">
        <f t="shared" si="2"/>
        <v>3081427</v>
      </c>
      <c r="Z49" s="42">
        <f>+IF(X49&lt;&gt;0,+(Y49/X49)*100,0)</f>
        <v>61.303301464410723</v>
      </c>
      <c r="AA49" s="39">
        <f>+AA33-AA48</f>
        <v>20106049</v>
      </c>
    </row>
    <row r="50" spans="1:27" x14ac:dyDescent="0.25">
      <c r="A50" s="43" t="s">
        <v>75</v>
      </c>
      <c r="B50" s="15" t="s">
        <v>32</v>
      </c>
      <c r="C50" s="20">
        <v>521266</v>
      </c>
      <c r="D50" s="20"/>
      <c r="E50" s="21">
        <v>3412000</v>
      </c>
      <c r="F50" s="22">
        <v>3412000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1433000</v>
      </c>
      <c r="Y50" s="22">
        <v>-1433000</v>
      </c>
      <c r="Z50" s="23">
        <v>-100</v>
      </c>
      <c r="AA50" s="20">
        <v>3412000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13675304</v>
      </c>
      <c r="D52" s="48">
        <f t="shared" si="3"/>
        <v>0</v>
      </c>
      <c r="E52" s="49">
        <f t="shared" si="3"/>
        <v>23518049</v>
      </c>
      <c r="F52" s="50">
        <f t="shared" si="3"/>
        <v>23518049</v>
      </c>
      <c r="G52" s="50">
        <f t="shared" si="3"/>
        <v>7700009</v>
      </c>
      <c r="H52" s="50">
        <f t="shared" si="3"/>
        <v>1024077</v>
      </c>
      <c r="I52" s="50">
        <f t="shared" si="3"/>
        <v>-616132</v>
      </c>
      <c r="J52" s="50">
        <f t="shared" si="3"/>
        <v>8107954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8107954</v>
      </c>
      <c r="X52" s="50">
        <f t="shared" si="3"/>
        <v>6459527</v>
      </c>
      <c r="Y52" s="50">
        <f t="shared" si="3"/>
        <v>1648427</v>
      </c>
      <c r="Z52" s="51">
        <f>+IF(X52&lt;&gt;0,+(Y52/X52)*100,0)</f>
        <v>25.519314339888972</v>
      </c>
      <c r="AA52" s="48">
        <f>SUM(AA49:AA51)</f>
        <v>23518049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13675304</v>
      </c>
      <c r="D54" s="54">
        <f>+D52-D53</f>
        <v>0</v>
      </c>
      <c r="E54" s="55">
        <f t="shared" si="4"/>
        <v>23518049</v>
      </c>
      <c r="F54" s="56">
        <f t="shared" si="4"/>
        <v>23518049</v>
      </c>
      <c r="G54" s="56">
        <f t="shared" si="4"/>
        <v>7700009</v>
      </c>
      <c r="H54" s="56">
        <f t="shared" si="4"/>
        <v>1024077</v>
      </c>
      <c r="I54" s="56">
        <f t="shared" si="4"/>
        <v>-616132</v>
      </c>
      <c r="J54" s="56">
        <f t="shared" si="4"/>
        <v>8107954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8107954</v>
      </c>
      <c r="X54" s="56">
        <f t="shared" si="4"/>
        <v>6459527</v>
      </c>
      <c r="Y54" s="56">
        <f t="shared" si="4"/>
        <v>1648427</v>
      </c>
      <c r="Z54" s="57">
        <f>+IF(X54&lt;&gt;0,+(Y54/X54)*100,0)</f>
        <v>25.519314339888972</v>
      </c>
      <c r="AA54" s="54">
        <f>+AA52-AA53</f>
        <v>23518049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13675304</v>
      </c>
      <c r="D57" s="48">
        <f>SUM(D54:D56)</f>
        <v>0</v>
      </c>
      <c r="E57" s="49">
        <f t="shared" si="5"/>
        <v>23518049</v>
      </c>
      <c r="F57" s="50">
        <f t="shared" si="5"/>
        <v>23518049</v>
      </c>
      <c r="G57" s="50">
        <f t="shared" si="5"/>
        <v>7700009</v>
      </c>
      <c r="H57" s="50">
        <f t="shared" si="5"/>
        <v>1024077</v>
      </c>
      <c r="I57" s="50">
        <f t="shared" si="5"/>
        <v>-616132</v>
      </c>
      <c r="J57" s="50">
        <f t="shared" si="5"/>
        <v>8107954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8107954</v>
      </c>
      <c r="X57" s="50">
        <f t="shared" si="5"/>
        <v>6459527</v>
      </c>
      <c r="Y57" s="50">
        <f t="shared" si="5"/>
        <v>1648427</v>
      </c>
      <c r="Z57" s="51">
        <f>+IF(X57&lt;&gt;0,+(Y57/X57)*100,0)</f>
        <v>25.519314339888972</v>
      </c>
      <c r="AA57" s="48">
        <f>SUM(AA54:AA56)</f>
        <v>23518049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13675304</v>
      </c>
      <c r="D60" s="65">
        <f>SUM(D57:D59)</f>
        <v>0</v>
      </c>
      <c r="E60" s="66">
        <f t="shared" si="6"/>
        <v>23518049</v>
      </c>
      <c r="F60" s="67">
        <f t="shared" si="6"/>
        <v>23518049</v>
      </c>
      <c r="G60" s="67">
        <f t="shared" si="6"/>
        <v>7700009</v>
      </c>
      <c r="H60" s="67">
        <f t="shared" si="6"/>
        <v>1024077</v>
      </c>
      <c r="I60" s="67">
        <f t="shared" si="6"/>
        <v>-616132</v>
      </c>
      <c r="J60" s="67">
        <f t="shared" si="6"/>
        <v>8107954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8107954</v>
      </c>
      <c r="X60" s="67">
        <f t="shared" si="6"/>
        <v>6459527</v>
      </c>
      <c r="Y60" s="67">
        <f t="shared" si="6"/>
        <v>1648427</v>
      </c>
      <c r="Z60" s="68">
        <f>+IF(X60&lt;&gt;0,+(Y60/X60)*100,0)</f>
        <v>25.519314339888972</v>
      </c>
      <c r="AA60" s="65">
        <f>SUM(AA57:AA59)</f>
        <v>23518049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236043644</v>
      </c>
      <c r="D6" s="20"/>
      <c r="E6" s="21">
        <v>256386803</v>
      </c>
      <c r="F6" s="22">
        <v>256386803</v>
      </c>
      <c r="G6" s="22">
        <v>19678417</v>
      </c>
      <c r="H6" s="22">
        <v>21477354</v>
      </c>
      <c r="I6" s="22">
        <v>10715375</v>
      </c>
      <c r="J6" s="22">
        <v>51871146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51871146</v>
      </c>
      <c r="X6" s="22">
        <v>64096698</v>
      </c>
      <c r="Y6" s="22">
        <v>-12225552</v>
      </c>
      <c r="Z6" s="23">
        <v>-19.073606568625422</v>
      </c>
      <c r="AA6" s="20">
        <v>256386803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471566</v>
      </c>
      <c r="D13" s="20"/>
      <c r="E13" s="21">
        <v>444489</v>
      </c>
      <c r="F13" s="22">
        <v>444489</v>
      </c>
      <c r="G13" s="22">
        <v>32566</v>
      </c>
      <c r="H13" s="22">
        <v>36246</v>
      </c>
      <c r="I13" s="22">
        <v>37234</v>
      </c>
      <c r="J13" s="22">
        <v>106046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106046</v>
      </c>
      <c r="X13" s="22">
        <v>103351</v>
      </c>
      <c r="Y13" s="22">
        <v>2695</v>
      </c>
      <c r="Z13" s="23">
        <v>2.6076186974485007</v>
      </c>
      <c r="AA13" s="20">
        <v>444489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1478</v>
      </c>
      <c r="D24" s="20"/>
      <c r="E24" s="21">
        <v>15966</v>
      </c>
      <c r="F24" s="22">
        <v>15966</v>
      </c>
      <c r="G24" s="22">
        <v>565</v>
      </c>
      <c r="H24" s="22"/>
      <c r="I24" s="22"/>
      <c r="J24" s="22">
        <v>565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565</v>
      </c>
      <c r="X24" s="22">
        <v>5890</v>
      </c>
      <c r="Y24" s="22">
        <v>-5325</v>
      </c>
      <c r="Z24" s="23">
        <v>-90.407470288624793</v>
      </c>
      <c r="AA24" s="20">
        <v>15966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5235324</v>
      </c>
      <c r="D26" s="20"/>
      <c r="E26" s="21">
        <v>6231659</v>
      </c>
      <c r="F26" s="22">
        <v>6231659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>
        <v>6231659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5794713</v>
      </c>
      <c r="D29" s="20"/>
      <c r="E29" s="21">
        <v>6729544</v>
      </c>
      <c r="F29" s="22">
        <v>6729544</v>
      </c>
      <c r="G29" s="22">
        <v>778473</v>
      </c>
      <c r="H29" s="22">
        <v>479775</v>
      </c>
      <c r="I29" s="22">
        <v>477653</v>
      </c>
      <c r="J29" s="22">
        <v>1735901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1735901</v>
      </c>
      <c r="X29" s="22">
        <v>6729544</v>
      </c>
      <c r="Y29" s="22">
        <v>-4993643</v>
      </c>
      <c r="Z29" s="23">
        <v>-74.204775241829168</v>
      </c>
      <c r="AA29" s="20">
        <v>6729544</v>
      </c>
    </row>
    <row r="30" spans="1:27" x14ac:dyDescent="0.25">
      <c r="A30" s="19" t="s">
        <v>56</v>
      </c>
      <c r="B30" s="15" t="s">
        <v>32</v>
      </c>
      <c r="C30" s="20">
        <v>287078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247833803</v>
      </c>
      <c r="D33" s="29">
        <f t="shared" ref="D33:Y33" si="0">SUM(D6:D32)</f>
        <v>0</v>
      </c>
      <c r="E33" s="30">
        <f t="shared" si="0"/>
        <v>269808461</v>
      </c>
      <c r="F33" s="31">
        <f t="shared" si="0"/>
        <v>269808461</v>
      </c>
      <c r="G33" s="31">
        <f t="shared" si="0"/>
        <v>20490021</v>
      </c>
      <c r="H33" s="31">
        <f t="shared" si="0"/>
        <v>21993375</v>
      </c>
      <c r="I33" s="31">
        <f t="shared" si="0"/>
        <v>11230262</v>
      </c>
      <c r="J33" s="31">
        <f t="shared" si="0"/>
        <v>53713658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53713658</v>
      </c>
      <c r="X33" s="31">
        <f t="shared" si="0"/>
        <v>70935483</v>
      </c>
      <c r="Y33" s="31">
        <f t="shared" si="0"/>
        <v>-17221825</v>
      </c>
      <c r="Z33" s="32">
        <f>+IF(X33&lt;&gt;0,+(Y33/X33)*100,0)</f>
        <v>-24.278152867444351</v>
      </c>
      <c r="AA33" s="29">
        <f>SUM(AA6:AA32)</f>
        <v>269808461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17732908</v>
      </c>
      <c r="D35" s="20"/>
      <c r="E35" s="21">
        <v>20068005</v>
      </c>
      <c r="F35" s="22">
        <v>20068005</v>
      </c>
      <c r="G35" s="22">
        <v>1610272</v>
      </c>
      <c r="H35" s="22">
        <v>1650244</v>
      </c>
      <c r="I35" s="22">
        <v>1643752</v>
      </c>
      <c r="J35" s="22">
        <v>4904268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4904268</v>
      </c>
      <c r="X35" s="22">
        <v>4562232</v>
      </c>
      <c r="Y35" s="22">
        <v>342036</v>
      </c>
      <c r="Z35" s="23">
        <v>7.4971198308196509</v>
      </c>
      <c r="AA35" s="20">
        <v>20068005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187076907</v>
      </c>
      <c r="D37" s="20"/>
      <c r="E37" s="21">
        <v>212192480</v>
      </c>
      <c r="F37" s="22">
        <v>212192480</v>
      </c>
      <c r="G37" s="22">
        <v>21600932</v>
      </c>
      <c r="H37" s="22">
        <v>18111003</v>
      </c>
      <c r="I37" s="22">
        <v>11248928</v>
      </c>
      <c r="J37" s="22">
        <v>50960863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50960863</v>
      </c>
      <c r="X37" s="22">
        <v>53048121</v>
      </c>
      <c r="Y37" s="22">
        <v>-2087258</v>
      </c>
      <c r="Z37" s="23">
        <v>-3.93465020184221</v>
      </c>
      <c r="AA37" s="20">
        <v>212192480</v>
      </c>
    </row>
    <row r="38" spans="1:27" x14ac:dyDescent="0.25">
      <c r="A38" s="19" t="s">
        <v>64</v>
      </c>
      <c r="B38" s="15" t="s">
        <v>32</v>
      </c>
      <c r="C38" s="20">
        <v>3606332</v>
      </c>
      <c r="D38" s="20"/>
      <c r="E38" s="21">
        <v>3841906</v>
      </c>
      <c r="F38" s="22">
        <v>3841906</v>
      </c>
      <c r="G38" s="22">
        <v>159728</v>
      </c>
      <c r="H38" s="22">
        <v>510911</v>
      </c>
      <c r="I38" s="22">
        <v>413206</v>
      </c>
      <c r="J38" s="22">
        <v>1083845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1083845</v>
      </c>
      <c r="X38" s="22">
        <v>960486</v>
      </c>
      <c r="Y38" s="22">
        <v>123359</v>
      </c>
      <c r="Z38" s="23">
        <v>12.843393865189082</v>
      </c>
      <c r="AA38" s="20">
        <v>3841906</v>
      </c>
    </row>
    <row r="39" spans="1:27" x14ac:dyDescent="0.25">
      <c r="A39" s="19" t="s">
        <v>65</v>
      </c>
      <c r="B39" s="15" t="s">
        <v>32</v>
      </c>
      <c r="C39" s="20">
        <v>414182</v>
      </c>
      <c r="D39" s="20"/>
      <c r="E39" s="21">
        <v>72126</v>
      </c>
      <c r="F39" s="22">
        <v>72126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18033</v>
      </c>
      <c r="Y39" s="22">
        <v>-18033</v>
      </c>
      <c r="Z39" s="23">
        <v>-100</v>
      </c>
      <c r="AA39" s="20">
        <v>72126</v>
      </c>
    </row>
    <row r="40" spans="1:27" x14ac:dyDescent="0.25">
      <c r="A40" s="19" t="s">
        <v>66</v>
      </c>
      <c r="B40" s="15" t="s">
        <v>32</v>
      </c>
      <c r="C40" s="20">
        <v>6241740</v>
      </c>
      <c r="D40" s="20"/>
      <c r="E40" s="21">
        <v>6575164</v>
      </c>
      <c r="F40" s="22">
        <v>6575164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6575164</v>
      </c>
    </row>
    <row r="41" spans="1:27" x14ac:dyDescent="0.25">
      <c r="A41" s="19" t="s">
        <v>40</v>
      </c>
      <c r="B41" s="15" t="s">
        <v>32</v>
      </c>
      <c r="C41" s="20">
        <v>3381881</v>
      </c>
      <c r="D41" s="20"/>
      <c r="E41" s="21">
        <v>2623123</v>
      </c>
      <c r="F41" s="22">
        <v>2623123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2623123</v>
      </c>
    </row>
    <row r="42" spans="1:27" x14ac:dyDescent="0.25">
      <c r="A42" s="19" t="s">
        <v>67</v>
      </c>
      <c r="B42" s="15" t="s">
        <v>32</v>
      </c>
      <c r="C42" s="20">
        <v>3672124</v>
      </c>
      <c r="D42" s="20"/>
      <c r="E42" s="21">
        <v>6936694</v>
      </c>
      <c r="F42" s="22">
        <v>6936694</v>
      </c>
      <c r="G42" s="22">
        <v>14791</v>
      </c>
      <c r="H42" s="22">
        <v>201925</v>
      </c>
      <c r="I42" s="22">
        <v>418361</v>
      </c>
      <c r="J42" s="22">
        <v>635077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635077</v>
      </c>
      <c r="X42" s="22">
        <v>1734192</v>
      </c>
      <c r="Y42" s="22">
        <v>-1099115</v>
      </c>
      <c r="Z42" s="23">
        <v>-63.379083746205723</v>
      </c>
      <c r="AA42" s="20">
        <v>6936694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429933</v>
      </c>
      <c r="D44" s="20"/>
      <c r="E44" s="21">
        <v>424000</v>
      </c>
      <c r="F44" s="22">
        <v>424000</v>
      </c>
      <c r="G44" s="22">
        <v>72372</v>
      </c>
      <c r="H44" s="22">
        <v>-14507</v>
      </c>
      <c r="I44" s="22">
        <v>50803</v>
      </c>
      <c r="J44" s="22">
        <v>108668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108668</v>
      </c>
      <c r="X44" s="22">
        <v>33921</v>
      </c>
      <c r="Y44" s="22">
        <v>74747</v>
      </c>
      <c r="Z44" s="23">
        <v>220.35612157660447</v>
      </c>
      <c r="AA44" s="20">
        <v>424000</v>
      </c>
    </row>
    <row r="45" spans="1:27" x14ac:dyDescent="0.25">
      <c r="A45" s="19" t="s">
        <v>70</v>
      </c>
      <c r="B45" s="15" t="s">
        <v>32</v>
      </c>
      <c r="C45" s="20">
        <v>4226994</v>
      </c>
      <c r="D45" s="20"/>
      <c r="E45" s="21">
        <v>5162735</v>
      </c>
      <c r="F45" s="22">
        <v>5162735</v>
      </c>
      <c r="G45" s="22">
        <v>33034</v>
      </c>
      <c r="H45" s="22">
        <v>224698</v>
      </c>
      <c r="I45" s="22">
        <v>138651</v>
      </c>
      <c r="J45" s="22">
        <v>396383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396383</v>
      </c>
      <c r="X45" s="22">
        <v>1290720</v>
      </c>
      <c r="Y45" s="22">
        <v>-894337</v>
      </c>
      <c r="Z45" s="23">
        <v>-69.289776248915331</v>
      </c>
      <c r="AA45" s="20">
        <v>5162735</v>
      </c>
    </row>
    <row r="46" spans="1:27" x14ac:dyDescent="0.25">
      <c r="A46" s="19" t="s">
        <v>71</v>
      </c>
      <c r="B46" s="15" t="s">
        <v>32</v>
      </c>
      <c r="C46" s="20">
        <v>15071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226798072</v>
      </c>
      <c r="D48" s="29">
        <f t="shared" ref="D48:Y48" si="1">SUM(D35:D47)</f>
        <v>0</v>
      </c>
      <c r="E48" s="30">
        <f t="shared" si="1"/>
        <v>257896233</v>
      </c>
      <c r="F48" s="31">
        <f t="shared" si="1"/>
        <v>257896233</v>
      </c>
      <c r="G48" s="31">
        <f t="shared" si="1"/>
        <v>23491129</v>
      </c>
      <c r="H48" s="31">
        <f t="shared" si="1"/>
        <v>20684274</v>
      </c>
      <c r="I48" s="31">
        <f t="shared" si="1"/>
        <v>13913701</v>
      </c>
      <c r="J48" s="31">
        <f t="shared" si="1"/>
        <v>58089104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58089104</v>
      </c>
      <c r="X48" s="31">
        <f t="shared" si="1"/>
        <v>61647705</v>
      </c>
      <c r="Y48" s="31">
        <f t="shared" si="1"/>
        <v>-3558601</v>
      </c>
      <c r="Z48" s="32">
        <f>+IF(X48&lt;&gt;0,+(Y48/X48)*100,0)</f>
        <v>-5.7724792836975851</v>
      </c>
      <c r="AA48" s="29">
        <f>SUM(AA35:AA47)</f>
        <v>257896233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21035731</v>
      </c>
      <c r="D49" s="39">
        <f t="shared" si="2"/>
        <v>0</v>
      </c>
      <c r="E49" s="40">
        <f t="shared" si="2"/>
        <v>11912228</v>
      </c>
      <c r="F49" s="41">
        <f t="shared" si="2"/>
        <v>11912228</v>
      </c>
      <c r="G49" s="41">
        <f t="shared" si="2"/>
        <v>-3001108</v>
      </c>
      <c r="H49" s="41">
        <f t="shared" si="2"/>
        <v>1309101</v>
      </c>
      <c r="I49" s="41">
        <f t="shared" si="2"/>
        <v>-2683439</v>
      </c>
      <c r="J49" s="41">
        <f t="shared" si="2"/>
        <v>-4375446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-4375446</v>
      </c>
      <c r="X49" s="41">
        <f t="shared" si="2"/>
        <v>9287778</v>
      </c>
      <c r="Y49" s="41">
        <f t="shared" si="2"/>
        <v>-13663224</v>
      </c>
      <c r="Z49" s="42">
        <f>+IF(X49&lt;&gt;0,+(Y49/X49)*100,0)</f>
        <v>-147.10971773873146</v>
      </c>
      <c r="AA49" s="39">
        <f>+AA33-AA48</f>
        <v>11912228</v>
      </c>
    </row>
    <row r="50" spans="1:27" x14ac:dyDescent="0.25">
      <c r="A50" s="43" t="s">
        <v>75</v>
      </c>
      <c r="B50" s="15" t="s">
        <v>32</v>
      </c>
      <c r="C50" s="20">
        <v>140075187</v>
      </c>
      <c r="D50" s="20"/>
      <c r="E50" s="21">
        <v>37000000</v>
      </c>
      <c r="F50" s="22">
        <v>37000000</v>
      </c>
      <c r="G50" s="22"/>
      <c r="H50" s="22"/>
      <c r="I50" s="22">
        <v>11541268</v>
      </c>
      <c r="J50" s="22">
        <v>11541268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11541268</v>
      </c>
      <c r="X50" s="22">
        <v>5875500</v>
      </c>
      <c r="Y50" s="22">
        <v>5665768</v>
      </c>
      <c r="Z50" s="23">
        <v>96.430397412986125</v>
      </c>
      <c r="AA50" s="20">
        <v>37000000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161110918</v>
      </c>
      <c r="D52" s="48">
        <f t="shared" si="3"/>
        <v>0</v>
      </c>
      <c r="E52" s="49">
        <f t="shared" si="3"/>
        <v>48912228</v>
      </c>
      <c r="F52" s="50">
        <f t="shared" si="3"/>
        <v>48912228</v>
      </c>
      <c r="G52" s="50">
        <f t="shared" si="3"/>
        <v>-3001108</v>
      </c>
      <c r="H52" s="50">
        <f t="shared" si="3"/>
        <v>1309101</v>
      </c>
      <c r="I52" s="50">
        <f t="shared" si="3"/>
        <v>8857829</v>
      </c>
      <c r="J52" s="50">
        <f t="shared" si="3"/>
        <v>7165822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7165822</v>
      </c>
      <c r="X52" s="50">
        <f t="shared" si="3"/>
        <v>15163278</v>
      </c>
      <c r="Y52" s="50">
        <f t="shared" si="3"/>
        <v>-7997456</v>
      </c>
      <c r="Z52" s="51">
        <f>+IF(X52&lt;&gt;0,+(Y52/X52)*100,0)</f>
        <v>-52.742263249410847</v>
      </c>
      <c r="AA52" s="48">
        <f>SUM(AA49:AA51)</f>
        <v>48912228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161110918</v>
      </c>
      <c r="D54" s="54">
        <f>+D52-D53</f>
        <v>0</v>
      </c>
      <c r="E54" s="55">
        <f t="shared" si="4"/>
        <v>48912228</v>
      </c>
      <c r="F54" s="56">
        <f t="shared" si="4"/>
        <v>48912228</v>
      </c>
      <c r="G54" s="56">
        <f t="shared" si="4"/>
        <v>-3001108</v>
      </c>
      <c r="H54" s="56">
        <f t="shared" si="4"/>
        <v>1309101</v>
      </c>
      <c r="I54" s="56">
        <f t="shared" si="4"/>
        <v>8857829</v>
      </c>
      <c r="J54" s="56">
        <f t="shared" si="4"/>
        <v>7165822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7165822</v>
      </c>
      <c r="X54" s="56">
        <f t="shared" si="4"/>
        <v>15163278</v>
      </c>
      <c r="Y54" s="56">
        <f t="shared" si="4"/>
        <v>-7997456</v>
      </c>
      <c r="Z54" s="57">
        <f>+IF(X54&lt;&gt;0,+(Y54/X54)*100,0)</f>
        <v>-52.742263249410847</v>
      </c>
      <c r="AA54" s="54">
        <f>+AA52-AA53</f>
        <v>48912228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161110918</v>
      </c>
      <c r="D57" s="48">
        <f>SUM(D54:D56)</f>
        <v>0</v>
      </c>
      <c r="E57" s="49">
        <f t="shared" si="5"/>
        <v>48912228</v>
      </c>
      <c r="F57" s="50">
        <f t="shared" si="5"/>
        <v>48912228</v>
      </c>
      <c r="G57" s="50">
        <f t="shared" si="5"/>
        <v>-3001108</v>
      </c>
      <c r="H57" s="50">
        <f t="shared" si="5"/>
        <v>1309101</v>
      </c>
      <c r="I57" s="50">
        <f t="shared" si="5"/>
        <v>8857829</v>
      </c>
      <c r="J57" s="50">
        <f t="shared" si="5"/>
        <v>7165822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7165822</v>
      </c>
      <c r="X57" s="50">
        <f t="shared" si="5"/>
        <v>15163278</v>
      </c>
      <c r="Y57" s="50">
        <f t="shared" si="5"/>
        <v>-7997456</v>
      </c>
      <c r="Z57" s="51">
        <f>+IF(X57&lt;&gt;0,+(Y57/X57)*100,0)</f>
        <v>-52.742263249410847</v>
      </c>
      <c r="AA57" s="48">
        <f>SUM(AA54:AA56)</f>
        <v>48912228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161110918</v>
      </c>
      <c r="D60" s="65">
        <f>SUM(D57:D59)</f>
        <v>0</v>
      </c>
      <c r="E60" s="66">
        <f t="shared" si="6"/>
        <v>48912228</v>
      </c>
      <c r="F60" s="67">
        <f t="shared" si="6"/>
        <v>48912228</v>
      </c>
      <c r="G60" s="67">
        <f t="shared" si="6"/>
        <v>-3001108</v>
      </c>
      <c r="H60" s="67">
        <f t="shared" si="6"/>
        <v>1309101</v>
      </c>
      <c r="I60" s="67">
        <f t="shared" si="6"/>
        <v>8857829</v>
      </c>
      <c r="J60" s="67">
        <f t="shared" si="6"/>
        <v>7165822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7165822</v>
      </c>
      <c r="X60" s="67">
        <f t="shared" si="6"/>
        <v>15163278</v>
      </c>
      <c r="Y60" s="67">
        <f t="shared" si="6"/>
        <v>-7997456</v>
      </c>
      <c r="Z60" s="68">
        <f>+IF(X60&lt;&gt;0,+(Y60/X60)*100,0)</f>
        <v>-52.742263249410847</v>
      </c>
      <c r="AA60" s="65">
        <f>SUM(AA57:AA59)</f>
        <v>48912228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706429454</v>
      </c>
      <c r="D6" s="20"/>
      <c r="E6" s="21">
        <v>834929714</v>
      </c>
      <c r="F6" s="22">
        <v>834929714</v>
      </c>
      <c r="G6" s="22">
        <v>49834439</v>
      </c>
      <c r="H6" s="22">
        <v>66391093</v>
      </c>
      <c r="I6" s="22">
        <v>63341945</v>
      </c>
      <c r="J6" s="22">
        <v>179567477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179567477</v>
      </c>
      <c r="X6" s="22">
        <v>197447056</v>
      </c>
      <c r="Y6" s="22">
        <v>-17879579</v>
      </c>
      <c r="Z6" s="23">
        <v>-9.0553788758440632</v>
      </c>
      <c r="AA6" s="20">
        <v>834929714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3670639</v>
      </c>
      <c r="D13" s="20"/>
      <c r="E13" s="21">
        <v>4285630</v>
      </c>
      <c r="F13" s="22">
        <v>4285630</v>
      </c>
      <c r="G13" s="22">
        <v>352836</v>
      </c>
      <c r="H13" s="22">
        <v>314149</v>
      </c>
      <c r="I13" s="22">
        <v>312053</v>
      </c>
      <c r="J13" s="22">
        <v>979038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979038</v>
      </c>
      <c r="X13" s="22">
        <v>951498</v>
      </c>
      <c r="Y13" s="22">
        <v>27540</v>
      </c>
      <c r="Z13" s="23">
        <v>2.8943833828342256</v>
      </c>
      <c r="AA13" s="20">
        <v>4285630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5600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-217437</v>
      </c>
      <c r="D24" s="20"/>
      <c r="E24" s="21">
        <v>85564</v>
      </c>
      <c r="F24" s="22">
        <v>85564</v>
      </c>
      <c r="G24" s="22">
        <v>26727</v>
      </c>
      <c r="H24" s="22">
        <v>25071</v>
      </c>
      <c r="I24" s="22">
        <v>73075</v>
      </c>
      <c r="J24" s="22">
        <v>124873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124873</v>
      </c>
      <c r="X24" s="22">
        <v>22302</v>
      </c>
      <c r="Y24" s="22">
        <v>102571</v>
      </c>
      <c r="Z24" s="23">
        <v>459.91839296924041</v>
      </c>
      <c r="AA24" s="20">
        <v>85564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37509582</v>
      </c>
      <c r="D26" s="20"/>
      <c r="E26" s="21">
        <v>45028700</v>
      </c>
      <c r="F26" s="22">
        <v>45028700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-24679</v>
      </c>
      <c r="Y26" s="22">
        <v>24679</v>
      </c>
      <c r="Z26" s="23">
        <v>-100</v>
      </c>
      <c r="AA26" s="20">
        <v>45028700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11910900</v>
      </c>
      <c r="D29" s="20"/>
      <c r="E29" s="21">
        <v>11654837</v>
      </c>
      <c r="F29" s="22">
        <v>11654837</v>
      </c>
      <c r="G29" s="22">
        <v>1072163</v>
      </c>
      <c r="H29" s="22">
        <v>1076351</v>
      </c>
      <c r="I29" s="22">
        <v>1071604</v>
      </c>
      <c r="J29" s="22">
        <v>3220118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3220118</v>
      </c>
      <c r="X29" s="22">
        <v>3021425</v>
      </c>
      <c r="Y29" s="22">
        <v>198693</v>
      </c>
      <c r="Z29" s="23">
        <v>6.5761354327841994</v>
      </c>
      <c r="AA29" s="20">
        <v>11654837</v>
      </c>
    </row>
    <row r="30" spans="1:27" x14ac:dyDescent="0.25">
      <c r="A30" s="19" t="s">
        <v>56</v>
      </c>
      <c r="B30" s="15" t="s">
        <v>32</v>
      </c>
      <c r="C30" s="20"/>
      <c r="D30" s="20"/>
      <c r="E30" s="21">
        <v>213540</v>
      </c>
      <c r="F30" s="22">
        <v>213540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213540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759308738</v>
      </c>
      <c r="D33" s="29">
        <f t="shared" ref="D33:Y33" si="0">SUM(D6:D32)</f>
        <v>0</v>
      </c>
      <c r="E33" s="30">
        <f t="shared" si="0"/>
        <v>896197985</v>
      </c>
      <c r="F33" s="31">
        <f t="shared" si="0"/>
        <v>896197985</v>
      </c>
      <c r="G33" s="31">
        <f t="shared" si="0"/>
        <v>51286165</v>
      </c>
      <c r="H33" s="31">
        <f t="shared" si="0"/>
        <v>67806664</v>
      </c>
      <c r="I33" s="31">
        <f t="shared" si="0"/>
        <v>64798677</v>
      </c>
      <c r="J33" s="31">
        <f t="shared" si="0"/>
        <v>183891506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183891506</v>
      </c>
      <c r="X33" s="31">
        <f t="shared" si="0"/>
        <v>201417602</v>
      </c>
      <c r="Y33" s="31">
        <f t="shared" si="0"/>
        <v>-17526096</v>
      </c>
      <c r="Z33" s="32">
        <f>+IF(X33&lt;&gt;0,+(Y33/X33)*100,0)</f>
        <v>-8.7013725841101017</v>
      </c>
      <c r="AA33" s="29">
        <f>SUM(AA6:AA32)</f>
        <v>896197985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33796386</v>
      </c>
      <c r="D35" s="20"/>
      <c r="E35" s="21">
        <v>36830895</v>
      </c>
      <c r="F35" s="22">
        <v>36830895</v>
      </c>
      <c r="G35" s="22">
        <v>2932820</v>
      </c>
      <c r="H35" s="22">
        <v>2667249</v>
      </c>
      <c r="I35" s="22">
        <v>2953838</v>
      </c>
      <c r="J35" s="22">
        <v>8553907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8553907</v>
      </c>
      <c r="X35" s="22">
        <v>8252569</v>
      </c>
      <c r="Y35" s="22">
        <v>301338</v>
      </c>
      <c r="Z35" s="23">
        <v>3.6514447804071675</v>
      </c>
      <c r="AA35" s="20">
        <v>36830895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623138411</v>
      </c>
      <c r="D37" s="20"/>
      <c r="E37" s="21">
        <v>704738048</v>
      </c>
      <c r="F37" s="22">
        <v>704738048</v>
      </c>
      <c r="G37" s="22">
        <v>317682</v>
      </c>
      <c r="H37" s="22">
        <v>80979107</v>
      </c>
      <c r="I37" s="22">
        <v>73920029</v>
      </c>
      <c r="J37" s="22">
        <v>155216818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155216818</v>
      </c>
      <c r="X37" s="22">
        <v>170133948</v>
      </c>
      <c r="Y37" s="22">
        <v>-14917130</v>
      </c>
      <c r="Z37" s="23">
        <v>-8.7678738872267861</v>
      </c>
      <c r="AA37" s="20">
        <v>704738048</v>
      </c>
    </row>
    <row r="38" spans="1:27" x14ac:dyDescent="0.25">
      <c r="A38" s="19" t="s">
        <v>64</v>
      </c>
      <c r="B38" s="15" t="s">
        <v>32</v>
      </c>
      <c r="C38" s="20">
        <v>7404592</v>
      </c>
      <c r="D38" s="20"/>
      <c r="E38" s="21">
        <v>8928341</v>
      </c>
      <c r="F38" s="22">
        <v>8928341</v>
      </c>
      <c r="G38" s="22">
        <v>602236</v>
      </c>
      <c r="H38" s="22">
        <v>467911</v>
      </c>
      <c r="I38" s="22">
        <v>429200</v>
      </c>
      <c r="J38" s="22">
        <v>1499347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1499347</v>
      </c>
      <c r="X38" s="22">
        <v>2043570</v>
      </c>
      <c r="Y38" s="22">
        <v>-544223</v>
      </c>
      <c r="Z38" s="23">
        <v>-26.630993800065571</v>
      </c>
      <c r="AA38" s="20">
        <v>8928341</v>
      </c>
    </row>
    <row r="39" spans="1:27" x14ac:dyDescent="0.25">
      <c r="A39" s="19" t="s">
        <v>65</v>
      </c>
      <c r="B39" s="15" t="s">
        <v>32</v>
      </c>
      <c r="C39" s="20">
        <v>7821778</v>
      </c>
      <c r="D39" s="20"/>
      <c r="E39" s="21">
        <v>15249900</v>
      </c>
      <c r="F39" s="22">
        <v>15249900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15249900</v>
      </c>
    </row>
    <row r="40" spans="1:27" x14ac:dyDescent="0.25">
      <c r="A40" s="19" t="s">
        <v>66</v>
      </c>
      <c r="B40" s="15" t="s">
        <v>32</v>
      </c>
      <c r="C40" s="20">
        <v>17524379</v>
      </c>
      <c r="D40" s="20"/>
      <c r="E40" s="21">
        <v>22142535</v>
      </c>
      <c r="F40" s="22">
        <v>22142535</v>
      </c>
      <c r="G40" s="22"/>
      <c r="H40" s="22"/>
      <c r="I40" s="22">
        <v>4672999</v>
      </c>
      <c r="J40" s="22">
        <v>4672999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4672999</v>
      </c>
      <c r="X40" s="22">
        <v>9310</v>
      </c>
      <c r="Y40" s="22">
        <v>4663689</v>
      </c>
      <c r="Z40" s="23">
        <v>50093.329752953818</v>
      </c>
      <c r="AA40" s="20">
        <v>22142535</v>
      </c>
    </row>
    <row r="41" spans="1:27" x14ac:dyDescent="0.25">
      <c r="A41" s="19" t="s">
        <v>40</v>
      </c>
      <c r="B41" s="15" t="s">
        <v>32</v>
      </c>
      <c r="C41" s="20">
        <v>4493903</v>
      </c>
      <c r="D41" s="20"/>
      <c r="E41" s="21">
        <v>13688669</v>
      </c>
      <c r="F41" s="22">
        <v>13688669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13688669</v>
      </c>
    </row>
    <row r="42" spans="1:27" x14ac:dyDescent="0.25">
      <c r="A42" s="19" t="s">
        <v>67</v>
      </c>
      <c r="B42" s="15" t="s">
        <v>32</v>
      </c>
      <c r="C42" s="20">
        <v>4937527</v>
      </c>
      <c r="D42" s="20"/>
      <c r="E42" s="21">
        <v>5323978</v>
      </c>
      <c r="F42" s="22">
        <v>5323978</v>
      </c>
      <c r="G42" s="22">
        <v>52985</v>
      </c>
      <c r="H42" s="22">
        <v>265821</v>
      </c>
      <c r="I42" s="22">
        <v>221196</v>
      </c>
      <c r="J42" s="22">
        <v>540002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540002</v>
      </c>
      <c r="X42" s="22">
        <v>903745</v>
      </c>
      <c r="Y42" s="22">
        <v>-363743</v>
      </c>
      <c r="Z42" s="23">
        <v>-40.248410779589378</v>
      </c>
      <c r="AA42" s="20">
        <v>5323978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2094061</v>
      </c>
      <c r="D44" s="20"/>
      <c r="E44" s="21">
        <v>1562896</v>
      </c>
      <c r="F44" s="22">
        <v>1562896</v>
      </c>
      <c r="G44" s="22"/>
      <c r="H44" s="22">
        <v>223790</v>
      </c>
      <c r="I44" s="22">
        <v>653221</v>
      </c>
      <c r="J44" s="22">
        <v>877011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877011</v>
      </c>
      <c r="X44" s="22">
        <v>519366</v>
      </c>
      <c r="Y44" s="22">
        <v>357645</v>
      </c>
      <c r="Z44" s="23">
        <v>68.861843093309915</v>
      </c>
      <c r="AA44" s="20">
        <v>1562896</v>
      </c>
    </row>
    <row r="45" spans="1:27" x14ac:dyDescent="0.25">
      <c r="A45" s="19" t="s">
        <v>70</v>
      </c>
      <c r="B45" s="15" t="s">
        <v>32</v>
      </c>
      <c r="C45" s="20">
        <v>7443947</v>
      </c>
      <c r="D45" s="20"/>
      <c r="E45" s="21">
        <v>11393460</v>
      </c>
      <c r="F45" s="22">
        <v>11393460</v>
      </c>
      <c r="G45" s="22">
        <v>157690</v>
      </c>
      <c r="H45" s="22">
        <v>165657</v>
      </c>
      <c r="I45" s="22">
        <v>901279</v>
      </c>
      <c r="J45" s="22">
        <v>1224626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1224626</v>
      </c>
      <c r="X45" s="22">
        <v>1966633</v>
      </c>
      <c r="Y45" s="22">
        <v>-742007</v>
      </c>
      <c r="Z45" s="23">
        <v>-37.729815374805568</v>
      </c>
      <c r="AA45" s="20">
        <v>11393460</v>
      </c>
    </row>
    <row r="46" spans="1:27" x14ac:dyDescent="0.25">
      <c r="A46" s="19" t="s">
        <v>71</v>
      </c>
      <c r="B46" s="15" t="s">
        <v>32</v>
      </c>
      <c r="C46" s="20">
        <v>2485399</v>
      </c>
      <c r="D46" s="20"/>
      <c r="E46" s="21">
        <v>-1048480</v>
      </c>
      <c r="F46" s="22">
        <v>-1048480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-1048480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711140383</v>
      </c>
      <c r="D48" s="29">
        <f t="shared" ref="D48:Y48" si="1">SUM(D35:D47)</f>
        <v>0</v>
      </c>
      <c r="E48" s="30">
        <f t="shared" si="1"/>
        <v>818810242</v>
      </c>
      <c r="F48" s="31">
        <f t="shared" si="1"/>
        <v>818810242</v>
      </c>
      <c r="G48" s="31">
        <f t="shared" si="1"/>
        <v>4063413</v>
      </c>
      <c r="H48" s="31">
        <f t="shared" si="1"/>
        <v>84769535</v>
      </c>
      <c r="I48" s="31">
        <f t="shared" si="1"/>
        <v>83751762</v>
      </c>
      <c r="J48" s="31">
        <f t="shared" si="1"/>
        <v>172584710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172584710</v>
      </c>
      <c r="X48" s="31">
        <f t="shared" si="1"/>
        <v>183829141</v>
      </c>
      <c r="Y48" s="31">
        <f t="shared" si="1"/>
        <v>-11244431</v>
      </c>
      <c r="Z48" s="32">
        <f>+IF(X48&lt;&gt;0,+(Y48/X48)*100,0)</f>
        <v>-6.1167837366981983</v>
      </c>
      <c r="AA48" s="29">
        <f>SUM(AA35:AA47)</f>
        <v>818810242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48168355</v>
      </c>
      <c r="D49" s="39">
        <f t="shared" si="2"/>
        <v>0</v>
      </c>
      <c r="E49" s="40">
        <f t="shared" si="2"/>
        <v>77387743</v>
      </c>
      <c r="F49" s="41">
        <f t="shared" si="2"/>
        <v>77387743</v>
      </c>
      <c r="G49" s="41">
        <f t="shared" si="2"/>
        <v>47222752</v>
      </c>
      <c r="H49" s="41">
        <f t="shared" si="2"/>
        <v>-16962871</v>
      </c>
      <c r="I49" s="41">
        <f t="shared" si="2"/>
        <v>-18953085</v>
      </c>
      <c r="J49" s="41">
        <f t="shared" si="2"/>
        <v>11306796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11306796</v>
      </c>
      <c r="X49" s="41">
        <f t="shared" si="2"/>
        <v>17588461</v>
      </c>
      <c r="Y49" s="41">
        <f t="shared" si="2"/>
        <v>-6281665</v>
      </c>
      <c r="Z49" s="42">
        <f>+IF(X49&lt;&gt;0,+(Y49/X49)*100,0)</f>
        <v>-35.714693855249756</v>
      </c>
      <c r="AA49" s="39">
        <f>+AA33-AA48</f>
        <v>77387743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12444000</v>
      </c>
      <c r="F50" s="22">
        <v>12444000</v>
      </c>
      <c r="G50" s="22">
        <v>1120805</v>
      </c>
      <c r="H50" s="22">
        <v>1188499</v>
      </c>
      <c r="I50" s="22">
        <v>654034</v>
      </c>
      <c r="J50" s="22">
        <v>2963338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2963338</v>
      </c>
      <c r="X50" s="22">
        <v>2743600</v>
      </c>
      <c r="Y50" s="22">
        <v>219738</v>
      </c>
      <c r="Z50" s="23">
        <v>8.0091121154687279</v>
      </c>
      <c r="AA50" s="20">
        <v>12444000</v>
      </c>
    </row>
    <row r="51" spans="1:27" x14ac:dyDescent="0.25">
      <c r="A51" s="43" t="s">
        <v>76</v>
      </c>
      <c r="B51" s="15" t="s">
        <v>32</v>
      </c>
      <c r="C51" s="44">
        <v>1633862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49802217</v>
      </c>
      <c r="D52" s="48">
        <f t="shared" si="3"/>
        <v>0</v>
      </c>
      <c r="E52" s="49">
        <f t="shared" si="3"/>
        <v>89831743</v>
      </c>
      <c r="F52" s="50">
        <f t="shared" si="3"/>
        <v>89831743</v>
      </c>
      <c r="G52" s="50">
        <f t="shared" si="3"/>
        <v>48343557</v>
      </c>
      <c r="H52" s="50">
        <f t="shared" si="3"/>
        <v>-15774372</v>
      </c>
      <c r="I52" s="50">
        <f t="shared" si="3"/>
        <v>-18299051</v>
      </c>
      <c r="J52" s="50">
        <f t="shared" si="3"/>
        <v>14270134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14270134</v>
      </c>
      <c r="X52" s="50">
        <f t="shared" si="3"/>
        <v>20332061</v>
      </c>
      <c r="Y52" s="50">
        <f t="shared" si="3"/>
        <v>-6061927</v>
      </c>
      <c r="Z52" s="51">
        <f>+IF(X52&lt;&gt;0,+(Y52/X52)*100,0)</f>
        <v>-29.814621350978634</v>
      </c>
      <c r="AA52" s="48">
        <f>SUM(AA49:AA51)</f>
        <v>89831743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49802217</v>
      </c>
      <c r="D54" s="54">
        <f>+D52-D53</f>
        <v>0</v>
      </c>
      <c r="E54" s="55">
        <f t="shared" si="4"/>
        <v>89831743</v>
      </c>
      <c r="F54" s="56">
        <f t="shared" si="4"/>
        <v>89831743</v>
      </c>
      <c r="G54" s="56">
        <f t="shared" si="4"/>
        <v>48343557</v>
      </c>
      <c r="H54" s="56">
        <f t="shared" si="4"/>
        <v>-15774372</v>
      </c>
      <c r="I54" s="56">
        <f t="shared" si="4"/>
        <v>-18299051</v>
      </c>
      <c r="J54" s="56">
        <f t="shared" si="4"/>
        <v>14270134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14270134</v>
      </c>
      <c r="X54" s="56">
        <f t="shared" si="4"/>
        <v>20332061</v>
      </c>
      <c r="Y54" s="56">
        <f t="shared" si="4"/>
        <v>-6061927</v>
      </c>
      <c r="Z54" s="57">
        <f>+IF(X54&lt;&gt;0,+(Y54/X54)*100,0)</f>
        <v>-29.814621350978634</v>
      </c>
      <c r="AA54" s="54">
        <f>+AA52-AA53</f>
        <v>89831743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49802217</v>
      </c>
      <c r="D57" s="48">
        <f>SUM(D54:D56)</f>
        <v>0</v>
      </c>
      <c r="E57" s="49">
        <f t="shared" si="5"/>
        <v>89831743</v>
      </c>
      <c r="F57" s="50">
        <f t="shared" si="5"/>
        <v>89831743</v>
      </c>
      <c r="G57" s="50">
        <f t="shared" si="5"/>
        <v>48343557</v>
      </c>
      <c r="H57" s="50">
        <f t="shared" si="5"/>
        <v>-15774372</v>
      </c>
      <c r="I57" s="50">
        <f t="shared" si="5"/>
        <v>-18299051</v>
      </c>
      <c r="J57" s="50">
        <f t="shared" si="5"/>
        <v>14270134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14270134</v>
      </c>
      <c r="X57" s="50">
        <f t="shared" si="5"/>
        <v>20332061</v>
      </c>
      <c r="Y57" s="50">
        <f t="shared" si="5"/>
        <v>-6061927</v>
      </c>
      <c r="Z57" s="51">
        <f>+IF(X57&lt;&gt;0,+(Y57/X57)*100,0)</f>
        <v>-29.814621350978634</v>
      </c>
      <c r="AA57" s="48">
        <f>SUM(AA54:AA56)</f>
        <v>89831743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49802217</v>
      </c>
      <c r="D60" s="65">
        <f>SUM(D57:D59)</f>
        <v>0</v>
      </c>
      <c r="E60" s="66">
        <f t="shared" si="6"/>
        <v>89831743</v>
      </c>
      <c r="F60" s="67">
        <f t="shared" si="6"/>
        <v>89831743</v>
      </c>
      <c r="G60" s="67">
        <f t="shared" si="6"/>
        <v>48343557</v>
      </c>
      <c r="H60" s="67">
        <f t="shared" si="6"/>
        <v>-15774372</v>
      </c>
      <c r="I60" s="67">
        <f t="shared" si="6"/>
        <v>-18299051</v>
      </c>
      <c r="J60" s="67">
        <f t="shared" si="6"/>
        <v>14270134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14270134</v>
      </c>
      <c r="X60" s="67">
        <f t="shared" si="6"/>
        <v>20332061</v>
      </c>
      <c r="Y60" s="67">
        <f t="shared" si="6"/>
        <v>-6061927</v>
      </c>
      <c r="Z60" s="68">
        <f>+IF(X60&lt;&gt;0,+(Y60/X60)*100,0)</f>
        <v>-29.814621350978634</v>
      </c>
      <c r="AA60" s="65">
        <f>SUM(AA57:AA59)</f>
        <v>89831743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1122368758</v>
      </c>
      <c r="D6" s="20"/>
      <c r="E6" s="21">
        <v>1272285044</v>
      </c>
      <c r="F6" s="22">
        <v>1272285044</v>
      </c>
      <c r="G6" s="22">
        <v>49838613</v>
      </c>
      <c r="H6" s="22">
        <v>116935436</v>
      </c>
      <c r="I6" s="22">
        <v>120821301</v>
      </c>
      <c r="J6" s="22">
        <v>287595350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287595350</v>
      </c>
      <c r="X6" s="22">
        <v>328738872</v>
      </c>
      <c r="Y6" s="22">
        <v>-41143522</v>
      </c>
      <c r="Z6" s="23">
        <v>-12.515563416546613</v>
      </c>
      <c r="AA6" s="20">
        <v>1272285044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104992</v>
      </c>
      <c r="D10" s="20"/>
      <c r="E10" s="21">
        <v>52290</v>
      </c>
      <c r="F10" s="22">
        <v>52290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52290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2862887</v>
      </c>
      <c r="D13" s="20"/>
      <c r="E13" s="21">
        <v>1880280</v>
      </c>
      <c r="F13" s="22">
        <v>1880280</v>
      </c>
      <c r="G13" s="22">
        <v>284120</v>
      </c>
      <c r="H13" s="22">
        <v>248256</v>
      </c>
      <c r="I13" s="22">
        <v>216237</v>
      </c>
      <c r="J13" s="22">
        <v>748613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748613</v>
      </c>
      <c r="X13" s="22"/>
      <c r="Y13" s="22">
        <v>748613</v>
      </c>
      <c r="Z13" s="23"/>
      <c r="AA13" s="20">
        <v>1880280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48387</v>
      </c>
      <c r="D17" s="20"/>
      <c r="E17" s="21">
        <v>29080</v>
      </c>
      <c r="F17" s="22">
        <v>29080</v>
      </c>
      <c r="G17" s="22"/>
      <c r="H17" s="22"/>
      <c r="I17" s="22">
        <v>5469</v>
      </c>
      <c r="J17" s="22">
        <v>5469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5469</v>
      </c>
      <c r="X17" s="22"/>
      <c r="Y17" s="22">
        <v>5469</v>
      </c>
      <c r="Z17" s="23"/>
      <c r="AA17" s="20">
        <v>29080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13679794</v>
      </c>
      <c r="D20" s="20"/>
      <c r="E20" s="21">
        <v>15370188</v>
      </c>
      <c r="F20" s="22">
        <v>15370188</v>
      </c>
      <c r="G20" s="22">
        <v>692003</v>
      </c>
      <c r="H20" s="22">
        <v>325353</v>
      </c>
      <c r="I20" s="22">
        <v>259824</v>
      </c>
      <c r="J20" s="22">
        <v>1277180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1277180</v>
      </c>
      <c r="X20" s="22">
        <v>3818205</v>
      </c>
      <c r="Y20" s="22">
        <v>-2541025</v>
      </c>
      <c r="Z20" s="18">
        <v>-66.550250706811184</v>
      </c>
      <c r="AA20" s="20">
        <v>15370188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427126</v>
      </c>
      <c r="D24" s="20"/>
      <c r="E24" s="21">
        <v>301630</v>
      </c>
      <c r="F24" s="22">
        <v>301630</v>
      </c>
      <c r="G24" s="22">
        <v>52732</v>
      </c>
      <c r="H24" s="22">
        <v>65820</v>
      </c>
      <c r="I24" s="22">
        <v>81821</v>
      </c>
      <c r="J24" s="22">
        <v>200373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200373</v>
      </c>
      <c r="X24" s="22"/>
      <c r="Y24" s="22">
        <v>200373</v>
      </c>
      <c r="Z24" s="23"/>
      <c r="AA24" s="20">
        <v>301630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42654683</v>
      </c>
      <c r="D26" s="20"/>
      <c r="E26" s="21">
        <v>50477150</v>
      </c>
      <c r="F26" s="22">
        <v>50477150</v>
      </c>
      <c r="G26" s="22"/>
      <c r="H26" s="22">
        <v>19090569</v>
      </c>
      <c r="I26" s="22">
        <v>99303</v>
      </c>
      <c r="J26" s="22">
        <v>19189872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19189872</v>
      </c>
      <c r="X26" s="22">
        <v>464631</v>
      </c>
      <c r="Y26" s="22">
        <v>18725241</v>
      </c>
      <c r="Z26" s="23">
        <v>4030.1316528600119</v>
      </c>
      <c r="AA26" s="20">
        <v>50477150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9517584</v>
      </c>
      <c r="D29" s="20"/>
      <c r="E29" s="21">
        <v>4516858</v>
      </c>
      <c r="F29" s="22">
        <v>4516858</v>
      </c>
      <c r="G29" s="22">
        <v>888483</v>
      </c>
      <c r="H29" s="22">
        <v>867234</v>
      </c>
      <c r="I29" s="22">
        <v>861577</v>
      </c>
      <c r="J29" s="22">
        <v>2617294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2617294</v>
      </c>
      <c r="X29" s="22">
        <v>1129212</v>
      </c>
      <c r="Y29" s="22">
        <v>1488082</v>
      </c>
      <c r="Z29" s="23">
        <v>131.78056910482707</v>
      </c>
      <c r="AA29" s="20">
        <v>4516858</v>
      </c>
    </row>
    <row r="30" spans="1:27" x14ac:dyDescent="0.25">
      <c r="A30" s="19" t="s">
        <v>56</v>
      </c>
      <c r="B30" s="15" t="s">
        <v>32</v>
      </c>
      <c r="C30" s="20">
        <v>-8434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1191655777</v>
      </c>
      <c r="D33" s="29">
        <f t="shared" ref="D33:Y33" si="0">SUM(D6:D32)</f>
        <v>0</v>
      </c>
      <c r="E33" s="30">
        <f t="shared" si="0"/>
        <v>1344912520</v>
      </c>
      <c r="F33" s="31">
        <f t="shared" si="0"/>
        <v>1344912520</v>
      </c>
      <c r="G33" s="31">
        <f t="shared" si="0"/>
        <v>51755951</v>
      </c>
      <c r="H33" s="31">
        <f t="shared" si="0"/>
        <v>137532668</v>
      </c>
      <c r="I33" s="31">
        <f t="shared" si="0"/>
        <v>122345532</v>
      </c>
      <c r="J33" s="31">
        <f t="shared" si="0"/>
        <v>311634151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311634151</v>
      </c>
      <c r="X33" s="31">
        <f t="shared" si="0"/>
        <v>334150920</v>
      </c>
      <c r="Y33" s="31">
        <f t="shared" si="0"/>
        <v>-22516769</v>
      </c>
      <c r="Z33" s="32">
        <f>+IF(X33&lt;&gt;0,+(Y33/X33)*100,0)</f>
        <v>-6.7385027699459883</v>
      </c>
      <c r="AA33" s="29">
        <f>SUM(AA6:AA32)</f>
        <v>1344912520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70430049</v>
      </c>
      <c r="D35" s="20"/>
      <c r="E35" s="21">
        <v>81056990</v>
      </c>
      <c r="F35" s="22">
        <v>81799990</v>
      </c>
      <c r="G35" s="22">
        <v>4722584</v>
      </c>
      <c r="H35" s="22">
        <v>5837251</v>
      </c>
      <c r="I35" s="22">
        <v>5988724</v>
      </c>
      <c r="J35" s="22">
        <v>16548559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16548559</v>
      </c>
      <c r="X35" s="22">
        <v>22063950</v>
      </c>
      <c r="Y35" s="22">
        <v>-5515391</v>
      </c>
      <c r="Z35" s="23">
        <v>-24.997296494961237</v>
      </c>
      <c r="AA35" s="20">
        <v>81799990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831301153</v>
      </c>
      <c r="D37" s="20"/>
      <c r="E37" s="21">
        <v>987428180</v>
      </c>
      <c r="F37" s="22">
        <v>987428180</v>
      </c>
      <c r="G37" s="22">
        <v>4844</v>
      </c>
      <c r="H37" s="22">
        <v>109369985</v>
      </c>
      <c r="I37" s="22">
        <v>102837813</v>
      </c>
      <c r="J37" s="22">
        <v>212212642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212212642</v>
      </c>
      <c r="X37" s="22">
        <v>246857043</v>
      </c>
      <c r="Y37" s="22">
        <v>-34644401</v>
      </c>
      <c r="Z37" s="23">
        <v>-14.034195896934568</v>
      </c>
      <c r="AA37" s="20">
        <v>987428180</v>
      </c>
    </row>
    <row r="38" spans="1:27" x14ac:dyDescent="0.25">
      <c r="A38" s="19" t="s">
        <v>64</v>
      </c>
      <c r="B38" s="15" t="s">
        <v>32</v>
      </c>
      <c r="C38" s="20">
        <v>15988109</v>
      </c>
      <c r="D38" s="20"/>
      <c r="E38" s="21">
        <v>16588960</v>
      </c>
      <c r="F38" s="22">
        <v>16388960</v>
      </c>
      <c r="G38" s="22">
        <v>414385</v>
      </c>
      <c r="H38" s="22">
        <v>529485</v>
      </c>
      <c r="I38" s="22">
        <v>768074</v>
      </c>
      <c r="J38" s="22">
        <v>1711944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1711944</v>
      </c>
      <c r="X38" s="22">
        <v>4791254</v>
      </c>
      <c r="Y38" s="22">
        <v>-3079310</v>
      </c>
      <c r="Z38" s="23">
        <v>-64.269395861709683</v>
      </c>
      <c r="AA38" s="20">
        <v>16388960</v>
      </c>
    </row>
    <row r="39" spans="1:27" x14ac:dyDescent="0.25">
      <c r="A39" s="19" t="s">
        <v>65</v>
      </c>
      <c r="B39" s="15" t="s">
        <v>32</v>
      </c>
      <c r="C39" s="20">
        <v>16759266</v>
      </c>
      <c r="D39" s="20"/>
      <c r="E39" s="21">
        <v>11012603</v>
      </c>
      <c r="F39" s="22">
        <v>11012603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2753148</v>
      </c>
      <c r="Y39" s="22">
        <v>-2753148</v>
      </c>
      <c r="Z39" s="23">
        <v>-100</v>
      </c>
      <c r="AA39" s="20">
        <v>11012603</v>
      </c>
    </row>
    <row r="40" spans="1:27" x14ac:dyDescent="0.25">
      <c r="A40" s="19" t="s">
        <v>66</v>
      </c>
      <c r="B40" s="15" t="s">
        <v>32</v>
      </c>
      <c r="C40" s="20">
        <v>38723073</v>
      </c>
      <c r="D40" s="20"/>
      <c r="E40" s="21">
        <v>49077024</v>
      </c>
      <c r="F40" s="22">
        <v>49077024</v>
      </c>
      <c r="G40" s="22">
        <v>4089753</v>
      </c>
      <c r="H40" s="22">
        <v>4089753</v>
      </c>
      <c r="I40" s="22"/>
      <c r="J40" s="22">
        <v>8179506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8179506</v>
      </c>
      <c r="X40" s="22">
        <v>8984412</v>
      </c>
      <c r="Y40" s="22">
        <v>-804906</v>
      </c>
      <c r="Z40" s="23">
        <v>-8.9589168439737641</v>
      </c>
      <c r="AA40" s="20">
        <v>49077024</v>
      </c>
    </row>
    <row r="41" spans="1:27" x14ac:dyDescent="0.25">
      <c r="A41" s="19" t="s">
        <v>40</v>
      </c>
      <c r="B41" s="15" t="s">
        <v>32</v>
      </c>
      <c r="C41" s="20">
        <v>12106313</v>
      </c>
      <c r="D41" s="20"/>
      <c r="E41" s="21">
        <v>11240240</v>
      </c>
      <c r="F41" s="22">
        <v>11240240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11240240</v>
      </c>
    </row>
    <row r="42" spans="1:27" x14ac:dyDescent="0.25">
      <c r="A42" s="19" t="s">
        <v>67</v>
      </c>
      <c r="B42" s="15" t="s">
        <v>32</v>
      </c>
      <c r="C42" s="20">
        <v>46897157</v>
      </c>
      <c r="D42" s="20"/>
      <c r="E42" s="21">
        <v>51008870</v>
      </c>
      <c r="F42" s="22">
        <v>51208870</v>
      </c>
      <c r="G42" s="22">
        <v>132484</v>
      </c>
      <c r="H42" s="22">
        <v>3744998</v>
      </c>
      <c r="I42" s="22">
        <v>3423512</v>
      </c>
      <c r="J42" s="22">
        <v>7300994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7300994</v>
      </c>
      <c r="X42" s="22">
        <v>13145788</v>
      </c>
      <c r="Y42" s="22">
        <v>-5844794</v>
      </c>
      <c r="Z42" s="23">
        <v>-44.461343815981209</v>
      </c>
      <c r="AA42" s="20">
        <v>51208870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2587547</v>
      </c>
      <c r="D44" s="20"/>
      <c r="E44" s="21">
        <v>1244530</v>
      </c>
      <c r="F44" s="22">
        <v>1244530</v>
      </c>
      <c r="G44" s="22">
        <v>276379</v>
      </c>
      <c r="H44" s="22">
        <v>205367</v>
      </c>
      <c r="I44" s="22">
        <v>459738</v>
      </c>
      <c r="J44" s="22">
        <v>941484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941484</v>
      </c>
      <c r="X44" s="22"/>
      <c r="Y44" s="22">
        <v>941484</v>
      </c>
      <c r="Z44" s="23"/>
      <c r="AA44" s="20">
        <v>1244530</v>
      </c>
    </row>
    <row r="45" spans="1:27" x14ac:dyDescent="0.25">
      <c r="A45" s="19" t="s">
        <v>70</v>
      </c>
      <c r="B45" s="15" t="s">
        <v>32</v>
      </c>
      <c r="C45" s="20">
        <v>5405629</v>
      </c>
      <c r="D45" s="20"/>
      <c r="E45" s="21">
        <v>6249570</v>
      </c>
      <c r="F45" s="22">
        <v>6249570</v>
      </c>
      <c r="G45" s="22">
        <v>825</v>
      </c>
      <c r="H45" s="22">
        <v>447516</v>
      </c>
      <c r="I45" s="22">
        <v>133741</v>
      </c>
      <c r="J45" s="22">
        <v>582082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582082</v>
      </c>
      <c r="X45" s="22">
        <v>624957</v>
      </c>
      <c r="Y45" s="22">
        <v>-42875</v>
      </c>
      <c r="Z45" s="23">
        <v>-6.8604720004736333</v>
      </c>
      <c r="AA45" s="20">
        <v>6249570</v>
      </c>
    </row>
    <row r="46" spans="1:27" x14ac:dyDescent="0.25">
      <c r="A46" s="19" t="s">
        <v>71</v>
      </c>
      <c r="B46" s="15" t="s">
        <v>32</v>
      </c>
      <c r="C46" s="20">
        <v>906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1040199202</v>
      </c>
      <c r="D48" s="29">
        <f t="shared" ref="D48:Y48" si="1">SUM(D35:D47)</f>
        <v>0</v>
      </c>
      <c r="E48" s="30">
        <f t="shared" si="1"/>
        <v>1214906967</v>
      </c>
      <c r="F48" s="31">
        <f t="shared" si="1"/>
        <v>1215649967</v>
      </c>
      <c r="G48" s="31">
        <f t="shared" si="1"/>
        <v>9641254</v>
      </c>
      <c r="H48" s="31">
        <f t="shared" si="1"/>
        <v>124224355</v>
      </c>
      <c r="I48" s="31">
        <f t="shared" si="1"/>
        <v>113611602</v>
      </c>
      <c r="J48" s="31">
        <f t="shared" si="1"/>
        <v>247477211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247477211</v>
      </c>
      <c r="X48" s="31">
        <f t="shared" si="1"/>
        <v>299220552</v>
      </c>
      <c r="Y48" s="31">
        <f t="shared" si="1"/>
        <v>-51743341</v>
      </c>
      <c r="Z48" s="32">
        <f>+IF(X48&lt;&gt;0,+(Y48/X48)*100,0)</f>
        <v>-17.292709559602713</v>
      </c>
      <c r="AA48" s="29">
        <f>SUM(AA35:AA47)</f>
        <v>1215649967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151456575</v>
      </c>
      <c r="D49" s="39">
        <f t="shared" si="2"/>
        <v>0</v>
      </c>
      <c r="E49" s="40">
        <f t="shared" si="2"/>
        <v>130005553</v>
      </c>
      <c r="F49" s="41">
        <f t="shared" si="2"/>
        <v>129262553</v>
      </c>
      <c r="G49" s="41">
        <f t="shared" si="2"/>
        <v>42114697</v>
      </c>
      <c r="H49" s="41">
        <f t="shared" si="2"/>
        <v>13308313</v>
      </c>
      <c r="I49" s="41">
        <f t="shared" si="2"/>
        <v>8733930</v>
      </c>
      <c r="J49" s="41">
        <f t="shared" si="2"/>
        <v>64156940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64156940</v>
      </c>
      <c r="X49" s="41">
        <f t="shared" si="2"/>
        <v>34930368</v>
      </c>
      <c r="Y49" s="41">
        <f t="shared" si="2"/>
        <v>29226572</v>
      </c>
      <c r="Z49" s="42">
        <f>+IF(X49&lt;&gt;0,+(Y49/X49)*100,0)</f>
        <v>83.670953595450243</v>
      </c>
      <c r="AA49" s="39">
        <f>+AA33-AA48</f>
        <v>129262553</v>
      </c>
    </row>
    <row r="50" spans="1:27" x14ac:dyDescent="0.25">
      <c r="A50" s="43" t="s">
        <v>75</v>
      </c>
      <c r="B50" s="15" t="s">
        <v>32</v>
      </c>
      <c r="C50" s="20">
        <v>2836835</v>
      </c>
      <c r="D50" s="20"/>
      <c r="E50" s="21">
        <v>3700000</v>
      </c>
      <c r="F50" s="22">
        <v>3700000</v>
      </c>
      <c r="G50" s="22"/>
      <c r="H50" s="22">
        <v>390232</v>
      </c>
      <c r="I50" s="22">
        <v>-390232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924999</v>
      </c>
      <c r="Y50" s="22">
        <v>-924999</v>
      </c>
      <c r="Z50" s="23">
        <v>-100</v>
      </c>
      <c r="AA50" s="20">
        <v>3700000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154293410</v>
      </c>
      <c r="D52" s="48">
        <f t="shared" si="3"/>
        <v>0</v>
      </c>
      <c r="E52" s="49">
        <f t="shared" si="3"/>
        <v>133705553</v>
      </c>
      <c r="F52" s="50">
        <f t="shared" si="3"/>
        <v>132962553</v>
      </c>
      <c r="G52" s="50">
        <f t="shared" si="3"/>
        <v>42114697</v>
      </c>
      <c r="H52" s="50">
        <f t="shared" si="3"/>
        <v>13698545</v>
      </c>
      <c r="I52" s="50">
        <f t="shared" si="3"/>
        <v>8343698</v>
      </c>
      <c r="J52" s="50">
        <f t="shared" si="3"/>
        <v>64156940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64156940</v>
      </c>
      <c r="X52" s="50">
        <f t="shared" si="3"/>
        <v>35855367</v>
      </c>
      <c r="Y52" s="50">
        <f t="shared" si="3"/>
        <v>28301573</v>
      </c>
      <c r="Z52" s="51">
        <f>+IF(X52&lt;&gt;0,+(Y52/X52)*100,0)</f>
        <v>78.932598849148576</v>
      </c>
      <c r="AA52" s="48">
        <f>SUM(AA49:AA51)</f>
        <v>132962553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154293410</v>
      </c>
      <c r="D54" s="54">
        <f>+D52-D53</f>
        <v>0</v>
      </c>
      <c r="E54" s="55">
        <f t="shared" si="4"/>
        <v>133705553</v>
      </c>
      <c r="F54" s="56">
        <f t="shared" si="4"/>
        <v>132962553</v>
      </c>
      <c r="G54" s="56">
        <f t="shared" si="4"/>
        <v>42114697</v>
      </c>
      <c r="H54" s="56">
        <f t="shared" si="4"/>
        <v>13698545</v>
      </c>
      <c r="I54" s="56">
        <f t="shared" si="4"/>
        <v>8343698</v>
      </c>
      <c r="J54" s="56">
        <f t="shared" si="4"/>
        <v>64156940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64156940</v>
      </c>
      <c r="X54" s="56">
        <f t="shared" si="4"/>
        <v>35855367</v>
      </c>
      <c r="Y54" s="56">
        <f t="shared" si="4"/>
        <v>28301573</v>
      </c>
      <c r="Z54" s="57">
        <f>+IF(X54&lt;&gt;0,+(Y54/X54)*100,0)</f>
        <v>78.932598849148576</v>
      </c>
      <c r="AA54" s="54">
        <f>+AA52-AA53</f>
        <v>132962553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154293410</v>
      </c>
      <c r="D57" s="48">
        <f>SUM(D54:D56)</f>
        <v>0</v>
      </c>
      <c r="E57" s="49">
        <f t="shared" si="5"/>
        <v>133705553</v>
      </c>
      <c r="F57" s="50">
        <f t="shared" si="5"/>
        <v>132962553</v>
      </c>
      <c r="G57" s="50">
        <f t="shared" si="5"/>
        <v>42114697</v>
      </c>
      <c r="H57" s="50">
        <f t="shared" si="5"/>
        <v>13698545</v>
      </c>
      <c r="I57" s="50">
        <f t="shared" si="5"/>
        <v>8343698</v>
      </c>
      <c r="J57" s="50">
        <f t="shared" si="5"/>
        <v>64156940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64156940</v>
      </c>
      <c r="X57" s="50">
        <f t="shared" si="5"/>
        <v>35855367</v>
      </c>
      <c r="Y57" s="50">
        <f t="shared" si="5"/>
        <v>28301573</v>
      </c>
      <c r="Z57" s="51">
        <f>+IF(X57&lt;&gt;0,+(Y57/X57)*100,0)</f>
        <v>78.932598849148576</v>
      </c>
      <c r="AA57" s="48">
        <f>SUM(AA54:AA56)</f>
        <v>132962553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154293410</v>
      </c>
      <c r="D60" s="65">
        <f>SUM(D57:D59)</f>
        <v>0</v>
      </c>
      <c r="E60" s="66">
        <f t="shared" si="6"/>
        <v>133705553</v>
      </c>
      <c r="F60" s="67">
        <f t="shared" si="6"/>
        <v>132962553</v>
      </c>
      <c r="G60" s="67">
        <f t="shared" si="6"/>
        <v>42114697</v>
      </c>
      <c r="H60" s="67">
        <f t="shared" si="6"/>
        <v>13698545</v>
      </c>
      <c r="I60" s="67">
        <f t="shared" si="6"/>
        <v>8343698</v>
      </c>
      <c r="J60" s="67">
        <f t="shared" si="6"/>
        <v>64156940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64156940</v>
      </c>
      <c r="X60" s="67">
        <f t="shared" si="6"/>
        <v>35855367</v>
      </c>
      <c r="Y60" s="67">
        <f t="shared" si="6"/>
        <v>28301573</v>
      </c>
      <c r="Z60" s="68">
        <f>+IF(X60&lt;&gt;0,+(Y60/X60)*100,0)</f>
        <v>78.932598849148576</v>
      </c>
      <c r="AA60" s="65">
        <f>SUM(AA57:AA59)</f>
        <v>132962553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360669994</v>
      </c>
      <c r="D6" s="20"/>
      <c r="E6" s="21">
        <v>419959100</v>
      </c>
      <c r="F6" s="22">
        <v>419959100</v>
      </c>
      <c r="G6" s="22">
        <v>36283641</v>
      </c>
      <c r="H6" s="22">
        <v>39314568</v>
      </c>
      <c r="I6" s="22">
        <v>38493449</v>
      </c>
      <c r="J6" s="22">
        <v>114091658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114091658</v>
      </c>
      <c r="X6" s="22">
        <v>125164200</v>
      </c>
      <c r="Y6" s="22">
        <v>-11072542</v>
      </c>
      <c r="Z6" s="23">
        <v>-8.8464129519463235</v>
      </c>
      <c r="AA6" s="20">
        <v>419959100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7725</v>
      </c>
      <c r="D10" s="20"/>
      <c r="E10" s="21">
        <v>13300</v>
      </c>
      <c r="F10" s="22">
        <v>13300</v>
      </c>
      <c r="G10" s="22">
        <v>417</v>
      </c>
      <c r="H10" s="22"/>
      <c r="I10" s="22"/>
      <c r="J10" s="22">
        <v>417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417</v>
      </c>
      <c r="X10" s="22"/>
      <c r="Y10" s="22">
        <v>417</v>
      </c>
      <c r="Z10" s="23"/>
      <c r="AA10" s="20">
        <v>13300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1393627</v>
      </c>
      <c r="D13" s="20"/>
      <c r="E13" s="21">
        <v>2026400</v>
      </c>
      <c r="F13" s="22">
        <v>2026400</v>
      </c>
      <c r="G13" s="22">
        <v>107191</v>
      </c>
      <c r="H13" s="22">
        <v>117927</v>
      </c>
      <c r="I13" s="22">
        <v>104444</v>
      </c>
      <c r="J13" s="22">
        <v>329562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329562</v>
      </c>
      <c r="X13" s="22">
        <v>548300</v>
      </c>
      <c r="Y13" s="22">
        <v>-218738</v>
      </c>
      <c r="Z13" s="23">
        <v>-39.89385372971001</v>
      </c>
      <c r="AA13" s="20">
        <v>2026400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559737</v>
      </c>
      <c r="D24" s="20"/>
      <c r="E24" s="21">
        <v>355400</v>
      </c>
      <c r="F24" s="22">
        <v>355400</v>
      </c>
      <c r="G24" s="22">
        <v>32398</v>
      </c>
      <c r="H24" s="22">
        <v>8674</v>
      </c>
      <c r="I24" s="22">
        <v>7464</v>
      </c>
      <c r="J24" s="22">
        <v>48536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48536</v>
      </c>
      <c r="X24" s="22">
        <v>88800</v>
      </c>
      <c r="Y24" s="22">
        <v>-40264</v>
      </c>
      <c r="Z24" s="23">
        <v>-45.342342342342342</v>
      </c>
      <c r="AA24" s="20">
        <v>355400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9794955</v>
      </c>
      <c r="D26" s="20"/>
      <c r="E26" s="21">
        <v>9752800</v>
      </c>
      <c r="F26" s="22">
        <v>9752800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2438100</v>
      </c>
      <c r="Y26" s="22">
        <v>-2438100</v>
      </c>
      <c r="Z26" s="23">
        <v>-100</v>
      </c>
      <c r="AA26" s="20">
        <v>9752800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372426038</v>
      </c>
      <c r="D33" s="29">
        <f t="shared" ref="D33:Y33" si="0">SUM(D6:D32)</f>
        <v>0</v>
      </c>
      <c r="E33" s="30">
        <f t="shared" si="0"/>
        <v>432107000</v>
      </c>
      <c r="F33" s="31">
        <f t="shared" si="0"/>
        <v>432107000</v>
      </c>
      <c r="G33" s="31">
        <f t="shared" si="0"/>
        <v>36423647</v>
      </c>
      <c r="H33" s="31">
        <f t="shared" si="0"/>
        <v>39441169</v>
      </c>
      <c r="I33" s="31">
        <f t="shared" si="0"/>
        <v>38605357</v>
      </c>
      <c r="J33" s="31">
        <f t="shared" si="0"/>
        <v>114470173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114470173</v>
      </c>
      <c r="X33" s="31">
        <f t="shared" si="0"/>
        <v>128239400</v>
      </c>
      <c r="Y33" s="31">
        <f t="shared" si="0"/>
        <v>-13769227</v>
      </c>
      <c r="Z33" s="32">
        <f>+IF(X33&lt;&gt;0,+(Y33/X33)*100,0)</f>
        <v>-10.737126811260813</v>
      </c>
      <c r="AA33" s="29">
        <f>SUM(AA6:AA32)</f>
        <v>432107000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16441599</v>
      </c>
      <c r="D35" s="20"/>
      <c r="E35" s="21">
        <v>21167500</v>
      </c>
      <c r="F35" s="22">
        <v>21167500</v>
      </c>
      <c r="G35" s="22">
        <v>999757</v>
      </c>
      <c r="H35" s="22">
        <v>1196721</v>
      </c>
      <c r="I35" s="22">
        <v>1183945</v>
      </c>
      <c r="J35" s="22">
        <v>3380423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3380423</v>
      </c>
      <c r="X35" s="22">
        <v>5112500</v>
      </c>
      <c r="Y35" s="22">
        <v>-1732077</v>
      </c>
      <c r="Z35" s="23">
        <v>-33.879256723716381</v>
      </c>
      <c r="AA35" s="20">
        <v>21167500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289499437</v>
      </c>
      <c r="D37" s="20"/>
      <c r="E37" s="21">
        <v>315277700</v>
      </c>
      <c r="F37" s="22">
        <v>315277700</v>
      </c>
      <c r="G37" s="22">
        <v>2358851</v>
      </c>
      <c r="H37" s="22">
        <v>38706902</v>
      </c>
      <c r="I37" s="22">
        <v>35782972</v>
      </c>
      <c r="J37" s="22">
        <v>76848725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76848725</v>
      </c>
      <c r="X37" s="22">
        <v>100167000</v>
      </c>
      <c r="Y37" s="22">
        <v>-23318275</v>
      </c>
      <c r="Z37" s="23">
        <v>-23.27939840466421</v>
      </c>
      <c r="AA37" s="20">
        <v>315277700</v>
      </c>
    </row>
    <row r="38" spans="1:27" x14ac:dyDescent="0.25">
      <c r="A38" s="19" t="s">
        <v>64</v>
      </c>
      <c r="B38" s="15" t="s">
        <v>32</v>
      </c>
      <c r="C38" s="20">
        <v>5990216</v>
      </c>
      <c r="D38" s="20"/>
      <c r="E38" s="21">
        <v>7040700</v>
      </c>
      <c r="F38" s="22">
        <v>7040700</v>
      </c>
      <c r="G38" s="22">
        <v>377121</v>
      </c>
      <c r="H38" s="22">
        <v>278645</v>
      </c>
      <c r="I38" s="22">
        <v>473625</v>
      </c>
      <c r="J38" s="22">
        <v>1129391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1129391</v>
      </c>
      <c r="X38" s="22">
        <v>1760700</v>
      </c>
      <c r="Y38" s="22">
        <v>-631309</v>
      </c>
      <c r="Z38" s="23">
        <v>-35.855568807860507</v>
      </c>
      <c r="AA38" s="20">
        <v>7040700</v>
      </c>
    </row>
    <row r="39" spans="1:27" x14ac:dyDescent="0.25">
      <c r="A39" s="19" t="s">
        <v>65</v>
      </c>
      <c r="B39" s="15" t="s">
        <v>32</v>
      </c>
      <c r="C39" s="20">
        <v>1977536</v>
      </c>
      <c r="D39" s="20"/>
      <c r="E39" s="21">
        <v>11436400</v>
      </c>
      <c r="F39" s="22">
        <v>11436400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2859000</v>
      </c>
      <c r="Y39" s="22">
        <v>-2859000</v>
      </c>
      <c r="Z39" s="23">
        <v>-100</v>
      </c>
      <c r="AA39" s="20">
        <v>11436400</v>
      </c>
    </row>
    <row r="40" spans="1:27" x14ac:dyDescent="0.25">
      <c r="A40" s="19" t="s">
        <v>66</v>
      </c>
      <c r="B40" s="15" t="s">
        <v>32</v>
      </c>
      <c r="C40" s="20">
        <v>21131912</v>
      </c>
      <c r="D40" s="20"/>
      <c r="E40" s="21">
        <v>15471500</v>
      </c>
      <c r="F40" s="22">
        <v>15471500</v>
      </c>
      <c r="G40" s="22">
        <v>1289292</v>
      </c>
      <c r="H40" s="22">
        <v>1289292</v>
      </c>
      <c r="I40" s="22">
        <v>1289292</v>
      </c>
      <c r="J40" s="22">
        <v>3867876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3867876</v>
      </c>
      <c r="X40" s="22">
        <v>5801800</v>
      </c>
      <c r="Y40" s="22">
        <v>-1933924</v>
      </c>
      <c r="Z40" s="23">
        <v>-33.333172463718157</v>
      </c>
      <c r="AA40" s="20">
        <v>15471500</v>
      </c>
    </row>
    <row r="41" spans="1:27" x14ac:dyDescent="0.25">
      <c r="A41" s="19" t="s">
        <v>40</v>
      </c>
      <c r="B41" s="15" t="s">
        <v>32</v>
      </c>
      <c r="C41" s="20">
        <v>1874681</v>
      </c>
      <c r="D41" s="20"/>
      <c r="E41" s="21">
        <v>1850300</v>
      </c>
      <c r="F41" s="22">
        <v>1850300</v>
      </c>
      <c r="G41" s="22"/>
      <c r="H41" s="22">
        <v>280084</v>
      </c>
      <c r="I41" s="22">
        <v>280084</v>
      </c>
      <c r="J41" s="22">
        <v>560168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560168</v>
      </c>
      <c r="X41" s="22">
        <v>203300</v>
      </c>
      <c r="Y41" s="22">
        <v>356868</v>
      </c>
      <c r="Z41" s="23">
        <v>175.53762911952779</v>
      </c>
      <c r="AA41" s="20">
        <v>1850300</v>
      </c>
    </row>
    <row r="42" spans="1:27" x14ac:dyDescent="0.25">
      <c r="A42" s="19" t="s">
        <v>67</v>
      </c>
      <c r="B42" s="15" t="s">
        <v>32</v>
      </c>
      <c r="C42" s="20">
        <v>553430</v>
      </c>
      <c r="D42" s="20"/>
      <c r="E42" s="21">
        <v>1153000</v>
      </c>
      <c r="F42" s="22">
        <v>1153000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23600</v>
      </c>
      <c r="Y42" s="22">
        <v>-23600</v>
      </c>
      <c r="Z42" s="23">
        <v>-100</v>
      </c>
      <c r="AA42" s="20">
        <v>1153000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1779206</v>
      </c>
      <c r="D44" s="20"/>
      <c r="E44" s="21">
        <v>999000</v>
      </c>
      <c r="F44" s="22">
        <v>999000</v>
      </c>
      <c r="G44" s="22">
        <v>51908</v>
      </c>
      <c r="H44" s="22">
        <v>1137761</v>
      </c>
      <c r="I44" s="22">
        <v>34072</v>
      </c>
      <c r="J44" s="22">
        <v>1223741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1223741</v>
      </c>
      <c r="X44" s="22">
        <v>249900</v>
      </c>
      <c r="Y44" s="22">
        <v>973841</v>
      </c>
      <c r="Z44" s="23">
        <v>389.69227691076429</v>
      </c>
      <c r="AA44" s="20">
        <v>999000</v>
      </c>
    </row>
    <row r="45" spans="1:27" x14ac:dyDescent="0.25">
      <c r="A45" s="19" t="s">
        <v>70</v>
      </c>
      <c r="B45" s="15" t="s">
        <v>32</v>
      </c>
      <c r="C45" s="20">
        <v>4086282</v>
      </c>
      <c r="D45" s="20"/>
      <c r="E45" s="21">
        <v>4727200</v>
      </c>
      <c r="F45" s="22">
        <v>4727200</v>
      </c>
      <c r="G45" s="22">
        <v>51940</v>
      </c>
      <c r="H45" s="22">
        <v>497533</v>
      </c>
      <c r="I45" s="22">
        <v>326794</v>
      </c>
      <c r="J45" s="22">
        <v>876267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876267</v>
      </c>
      <c r="X45" s="22">
        <v>1099500</v>
      </c>
      <c r="Y45" s="22">
        <v>-223233</v>
      </c>
      <c r="Z45" s="23">
        <v>-20.3031377899045</v>
      </c>
      <c r="AA45" s="20">
        <v>4727200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404113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343738412</v>
      </c>
      <c r="D48" s="29">
        <f t="shared" ref="D48:Y48" si="1">SUM(D35:D47)</f>
        <v>0</v>
      </c>
      <c r="E48" s="30">
        <f t="shared" si="1"/>
        <v>379123300</v>
      </c>
      <c r="F48" s="31">
        <f t="shared" si="1"/>
        <v>379123300</v>
      </c>
      <c r="G48" s="31">
        <f t="shared" si="1"/>
        <v>5128869</v>
      </c>
      <c r="H48" s="31">
        <f t="shared" si="1"/>
        <v>43386938</v>
      </c>
      <c r="I48" s="31">
        <f t="shared" si="1"/>
        <v>39370784</v>
      </c>
      <c r="J48" s="31">
        <f t="shared" si="1"/>
        <v>87886591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87886591</v>
      </c>
      <c r="X48" s="31">
        <f t="shared" si="1"/>
        <v>117277300</v>
      </c>
      <c r="Y48" s="31">
        <f t="shared" si="1"/>
        <v>-29390709</v>
      </c>
      <c r="Z48" s="32">
        <f>+IF(X48&lt;&gt;0,+(Y48/X48)*100,0)</f>
        <v>-25.060867704150763</v>
      </c>
      <c r="AA48" s="29">
        <f>SUM(AA35:AA47)</f>
        <v>379123300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28687626</v>
      </c>
      <c r="D49" s="39">
        <f t="shared" si="2"/>
        <v>0</v>
      </c>
      <c r="E49" s="40">
        <f t="shared" si="2"/>
        <v>52983700</v>
      </c>
      <c r="F49" s="41">
        <f t="shared" si="2"/>
        <v>52983700</v>
      </c>
      <c r="G49" s="41">
        <f t="shared" si="2"/>
        <v>31294778</v>
      </c>
      <c r="H49" s="41">
        <f t="shared" si="2"/>
        <v>-3945769</v>
      </c>
      <c r="I49" s="41">
        <f t="shared" si="2"/>
        <v>-765427</v>
      </c>
      <c r="J49" s="41">
        <f t="shared" si="2"/>
        <v>26583582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26583582</v>
      </c>
      <c r="X49" s="41">
        <f t="shared" si="2"/>
        <v>10962100</v>
      </c>
      <c r="Y49" s="41">
        <f t="shared" si="2"/>
        <v>15621482</v>
      </c>
      <c r="Z49" s="42">
        <f>+IF(X49&lt;&gt;0,+(Y49/X49)*100,0)</f>
        <v>142.504465385282</v>
      </c>
      <c r="AA49" s="39">
        <f>+AA33-AA48</f>
        <v>52983700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1147000</v>
      </c>
      <c r="F50" s="22">
        <v>1147000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286800</v>
      </c>
      <c r="Y50" s="22">
        <v>-286800</v>
      </c>
      <c r="Z50" s="23">
        <v>-100</v>
      </c>
      <c r="AA50" s="20">
        <v>1147000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28687626</v>
      </c>
      <c r="D52" s="48">
        <f t="shared" si="3"/>
        <v>0</v>
      </c>
      <c r="E52" s="49">
        <f t="shared" si="3"/>
        <v>54130700</v>
      </c>
      <c r="F52" s="50">
        <f t="shared" si="3"/>
        <v>54130700</v>
      </c>
      <c r="G52" s="50">
        <f t="shared" si="3"/>
        <v>31294778</v>
      </c>
      <c r="H52" s="50">
        <f t="shared" si="3"/>
        <v>-3945769</v>
      </c>
      <c r="I52" s="50">
        <f t="shared" si="3"/>
        <v>-765427</v>
      </c>
      <c r="J52" s="50">
        <f t="shared" si="3"/>
        <v>26583582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26583582</v>
      </c>
      <c r="X52" s="50">
        <f t="shared" si="3"/>
        <v>11248900</v>
      </c>
      <c r="Y52" s="50">
        <f t="shared" si="3"/>
        <v>15334682</v>
      </c>
      <c r="Z52" s="51">
        <f>+IF(X52&lt;&gt;0,+(Y52/X52)*100,0)</f>
        <v>136.32161366889207</v>
      </c>
      <c r="AA52" s="48">
        <f>SUM(AA49:AA51)</f>
        <v>54130700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28687626</v>
      </c>
      <c r="D54" s="54">
        <f>+D52-D53</f>
        <v>0</v>
      </c>
      <c r="E54" s="55">
        <f t="shared" si="4"/>
        <v>54130700</v>
      </c>
      <c r="F54" s="56">
        <f t="shared" si="4"/>
        <v>54130700</v>
      </c>
      <c r="G54" s="56">
        <f t="shared" si="4"/>
        <v>31294778</v>
      </c>
      <c r="H54" s="56">
        <f t="shared" si="4"/>
        <v>-3945769</v>
      </c>
      <c r="I54" s="56">
        <f t="shared" si="4"/>
        <v>-765427</v>
      </c>
      <c r="J54" s="56">
        <f t="shared" si="4"/>
        <v>26583582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26583582</v>
      </c>
      <c r="X54" s="56">
        <f t="shared" si="4"/>
        <v>11248900</v>
      </c>
      <c r="Y54" s="56">
        <f t="shared" si="4"/>
        <v>15334682</v>
      </c>
      <c r="Z54" s="57">
        <f>+IF(X54&lt;&gt;0,+(Y54/X54)*100,0)</f>
        <v>136.32161366889207</v>
      </c>
      <c r="AA54" s="54">
        <f>+AA52-AA53</f>
        <v>54130700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28687626</v>
      </c>
      <c r="D57" s="48">
        <f>SUM(D54:D56)</f>
        <v>0</v>
      </c>
      <c r="E57" s="49">
        <f t="shared" si="5"/>
        <v>54130700</v>
      </c>
      <c r="F57" s="50">
        <f t="shared" si="5"/>
        <v>54130700</v>
      </c>
      <c r="G57" s="50">
        <f t="shared" si="5"/>
        <v>31294778</v>
      </c>
      <c r="H57" s="50">
        <f t="shared" si="5"/>
        <v>-3945769</v>
      </c>
      <c r="I57" s="50">
        <f t="shared" si="5"/>
        <v>-765427</v>
      </c>
      <c r="J57" s="50">
        <f t="shared" si="5"/>
        <v>26583582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26583582</v>
      </c>
      <c r="X57" s="50">
        <f t="shared" si="5"/>
        <v>11248900</v>
      </c>
      <c r="Y57" s="50">
        <f t="shared" si="5"/>
        <v>15334682</v>
      </c>
      <c r="Z57" s="51">
        <f>+IF(X57&lt;&gt;0,+(Y57/X57)*100,0)</f>
        <v>136.32161366889207</v>
      </c>
      <c r="AA57" s="48">
        <f>SUM(AA54:AA56)</f>
        <v>54130700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28687626</v>
      </c>
      <c r="D60" s="65">
        <f>SUM(D57:D59)</f>
        <v>0</v>
      </c>
      <c r="E60" s="66">
        <f t="shared" si="6"/>
        <v>54130700</v>
      </c>
      <c r="F60" s="67">
        <f t="shared" si="6"/>
        <v>54130700</v>
      </c>
      <c r="G60" s="67">
        <f t="shared" si="6"/>
        <v>31294778</v>
      </c>
      <c r="H60" s="67">
        <f t="shared" si="6"/>
        <v>-3945769</v>
      </c>
      <c r="I60" s="67">
        <f t="shared" si="6"/>
        <v>-765427</v>
      </c>
      <c r="J60" s="67">
        <f t="shared" si="6"/>
        <v>26583582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26583582</v>
      </c>
      <c r="X60" s="67">
        <f t="shared" si="6"/>
        <v>11248900</v>
      </c>
      <c r="Y60" s="67">
        <f t="shared" si="6"/>
        <v>15334682</v>
      </c>
      <c r="Z60" s="68">
        <f>+IF(X60&lt;&gt;0,+(Y60/X60)*100,0)</f>
        <v>136.32161366889207</v>
      </c>
      <c r="AA60" s="65">
        <f>SUM(AA57:AA59)</f>
        <v>54130700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261948455</v>
      </c>
      <c r="D6" s="20"/>
      <c r="E6" s="21">
        <v>291114181</v>
      </c>
      <c r="F6" s="22">
        <v>291114181</v>
      </c>
      <c r="G6" s="22">
        <v>21751582</v>
      </c>
      <c r="H6" s="22">
        <v>20544712</v>
      </c>
      <c r="I6" s="22">
        <v>14840012</v>
      </c>
      <c r="J6" s="22">
        <v>57136306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57136306</v>
      </c>
      <c r="X6" s="22">
        <v>72778530</v>
      </c>
      <c r="Y6" s="22">
        <v>-15642224</v>
      </c>
      <c r="Z6" s="23">
        <v>-21.492910065647109</v>
      </c>
      <c r="AA6" s="20">
        <v>291114181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10283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1264164</v>
      </c>
      <c r="D13" s="20"/>
      <c r="E13" s="21">
        <v>1223940</v>
      </c>
      <c r="F13" s="22">
        <v>1223940</v>
      </c>
      <c r="G13" s="22">
        <v>132575</v>
      </c>
      <c r="H13" s="22">
        <v>601</v>
      </c>
      <c r="I13" s="22">
        <v>-25017</v>
      </c>
      <c r="J13" s="22">
        <v>108159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108159</v>
      </c>
      <c r="X13" s="22">
        <v>305985</v>
      </c>
      <c r="Y13" s="22">
        <v>-197826</v>
      </c>
      <c r="Z13" s="23">
        <v>-64.652188832785924</v>
      </c>
      <c r="AA13" s="20">
        <v>1223940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1407343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2403</v>
      </c>
      <c r="F24" s="22">
        <v>2403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600</v>
      </c>
      <c r="Y24" s="22">
        <v>-600</v>
      </c>
      <c r="Z24" s="23">
        <v>-100</v>
      </c>
      <c r="AA24" s="20">
        <v>2403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20299988</v>
      </c>
      <c r="D26" s="20"/>
      <c r="E26" s="21">
        <v>26887370</v>
      </c>
      <c r="F26" s="22">
        <v>26887370</v>
      </c>
      <c r="G26" s="22">
        <v>7000000</v>
      </c>
      <c r="H26" s="22"/>
      <c r="I26" s="22"/>
      <c r="J26" s="22">
        <v>7000000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7000000</v>
      </c>
      <c r="X26" s="22">
        <v>6721842</v>
      </c>
      <c r="Y26" s="22">
        <v>278158</v>
      </c>
      <c r="Z26" s="23">
        <v>4.1381216636749274</v>
      </c>
      <c r="AA26" s="20">
        <v>26887370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1949183</v>
      </c>
      <c r="D29" s="20"/>
      <c r="E29" s="21">
        <v>2155578</v>
      </c>
      <c r="F29" s="22">
        <v>2155578</v>
      </c>
      <c r="G29" s="22">
        <v>143968</v>
      </c>
      <c r="H29" s="22">
        <v>119259</v>
      </c>
      <c r="I29" s="22">
        <v>143438</v>
      </c>
      <c r="J29" s="22">
        <v>406665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406665</v>
      </c>
      <c r="X29" s="22">
        <v>538893</v>
      </c>
      <c r="Y29" s="22">
        <v>-132228</v>
      </c>
      <c r="Z29" s="23">
        <v>-24.536967449939041</v>
      </c>
      <c r="AA29" s="20">
        <v>2155578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215058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287094474</v>
      </c>
      <c r="D33" s="29">
        <f t="shared" ref="D33:Y33" si="0">SUM(D6:D32)</f>
        <v>0</v>
      </c>
      <c r="E33" s="30">
        <f t="shared" si="0"/>
        <v>321383472</v>
      </c>
      <c r="F33" s="31">
        <f t="shared" si="0"/>
        <v>321383472</v>
      </c>
      <c r="G33" s="31">
        <f t="shared" si="0"/>
        <v>29028125</v>
      </c>
      <c r="H33" s="31">
        <f t="shared" si="0"/>
        <v>20664572</v>
      </c>
      <c r="I33" s="31">
        <f t="shared" si="0"/>
        <v>14958433</v>
      </c>
      <c r="J33" s="31">
        <f t="shared" si="0"/>
        <v>64651130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64651130</v>
      </c>
      <c r="X33" s="31">
        <f t="shared" si="0"/>
        <v>80345850</v>
      </c>
      <c r="Y33" s="31">
        <f t="shared" si="0"/>
        <v>-15694720</v>
      </c>
      <c r="Z33" s="32">
        <f>+IF(X33&lt;&gt;0,+(Y33/X33)*100,0)</f>
        <v>-19.53395228253855</v>
      </c>
      <c r="AA33" s="29">
        <f>SUM(AA6:AA32)</f>
        <v>321383472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17396541</v>
      </c>
      <c r="D35" s="20"/>
      <c r="E35" s="21">
        <v>23662480</v>
      </c>
      <c r="F35" s="22">
        <v>23662480</v>
      </c>
      <c r="G35" s="22">
        <v>1538563</v>
      </c>
      <c r="H35" s="22">
        <v>1488724</v>
      </c>
      <c r="I35" s="22">
        <v>1535129</v>
      </c>
      <c r="J35" s="22">
        <v>4562416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4562416</v>
      </c>
      <c r="X35" s="22">
        <v>5915589</v>
      </c>
      <c r="Y35" s="22">
        <v>-1353173</v>
      </c>
      <c r="Z35" s="23">
        <v>-22.874695993923851</v>
      </c>
      <c r="AA35" s="20">
        <v>23662480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233306071</v>
      </c>
      <c r="D37" s="20"/>
      <c r="E37" s="21">
        <v>250424624</v>
      </c>
      <c r="F37" s="22">
        <v>250424624</v>
      </c>
      <c r="G37" s="22"/>
      <c r="H37" s="22">
        <v>29709326</v>
      </c>
      <c r="I37" s="22">
        <v>27142714</v>
      </c>
      <c r="J37" s="22">
        <v>56852040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56852040</v>
      </c>
      <c r="X37" s="22">
        <v>62606154</v>
      </c>
      <c r="Y37" s="22">
        <v>-5754114</v>
      </c>
      <c r="Z37" s="23">
        <v>-9.1909718651620089</v>
      </c>
      <c r="AA37" s="20">
        <v>250424624</v>
      </c>
    </row>
    <row r="38" spans="1:27" x14ac:dyDescent="0.25">
      <c r="A38" s="19" t="s">
        <v>64</v>
      </c>
      <c r="B38" s="15" t="s">
        <v>32</v>
      </c>
      <c r="C38" s="20">
        <v>2137608</v>
      </c>
      <c r="D38" s="20"/>
      <c r="E38" s="21">
        <v>2117139</v>
      </c>
      <c r="F38" s="22">
        <v>2117139</v>
      </c>
      <c r="G38" s="22">
        <v>98263</v>
      </c>
      <c r="H38" s="22">
        <v>253610</v>
      </c>
      <c r="I38" s="22">
        <v>239894</v>
      </c>
      <c r="J38" s="22">
        <v>591767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591767</v>
      </c>
      <c r="X38" s="22">
        <v>529281</v>
      </c>
      <c r="Y38" s="22">
        <v>62486</v>
      </c>
      <c r="Z38" s="23">
        <v>11.805827150417263</v>
      </c>
      <c r="AA38" s="20">
        <v>2117139</v>
      </c>
    </row>
    <row r="39" spans="1:27" x14ac:dyDescent="0.25">
      <c r="A39" s="19" t="s">
        <v>65</v>
      </c>
      <c r="B39" s="15" t="s">
        <v>32</v>
      </c>
      <c r="C39" s="20">
        <v>4580711</v>
      </c>
      <c r="D39" s="20"/>
      <c r="E39" s="21">
        <v>1341106</v>
      </c>
      <c r="F39" s="22">
        <v>1341106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3817056</v>
      </c>
      <c r="Y39" s="22">
        <v>-3817056</v>
      </c>
      <c r="Z39" s="23">
        <v>-100</v>
      </c>
      <c r="AA39" s="20">
        <v>1341106</v>
      </c>
    </row>
    <row r="40" spans="1:27" x14ac:dyDescent="0.25">
      <c r="A40" s="19" t="s">
        <v>66</v>
      </c>
      <c r="B40" s="15" t="s">
        <v>32</v>
      </c>
      <c r="C40" s="20">
        <v>5613889</v>
      </c>
      <c r="D40" s="20"/>
      <c r="E40" s="21">
        <v>5726362</v>
      </c>
      <c r="F40" s="22">
        <v>5726362</v>
      </c>
      <c r="G40" s="22"/>
      <c r="H40" s="22">
        <v>-1195734</v>
      </c>
      <c r="I40" s="22">
        <v>2627325</v>
      </c>
      <c r="J40" s="22">
        <v>1431591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1431591</v>
      </c>
      <c r="X40" s="22">
        <v>1431576</v>
      </c>
      <c r="Y40" s="22">
        <v>15</v>
      </c>
      <c r="Z40" s="23"/>
      <c r="AA40" s="20">
        <v>5726362</v>
      </c>
    </row>
    <row r="41" spans="1:27" x14ac:dyDescent="0.25">
      <c r="A41" s="19" t="s">
        <v>40</v>
      </c>
      <c r="B41" s="15" t="s">
        <v>32</v>
      </c>
      <c r="C41" s="20">
        <v>4268564</v>
      </c>
      <c r="D41" s="20"/>
      <c r="E41" s="21">
        <v>5212502</v>
      </c>
      <c r="F41" s="22">
        <v>5212502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1303125</v>
      </c>
      <c r="Y41" s="22">
        <v>-1303125</v>
      </c>
      <c r="Z41" s="23">
        <v>-100</v>
      </c>
      <c r="AA41" s="20">
        <v>5212502</v>
      </c>
    </row>
    <row r="42" spans="1:27" x14ac:dyDescent="0.25">
      <c r="A42" s="19" t="s">
        <v>67</v>
      </c>
      <c r="B42" s="15" t="s">
        <v>32</v>
      </c>
      <c r="C42" s="20">
        <v>2252536</v>
      </c>
      <c r="D42" s="20"/>
      <c r="E42" s="21">
        <v>7498533</v>
      </c>
      <c r="F42" s="22">
        <v>7498533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1874622</v>
      </c>
      <c r="Y42" s="22">
        <v>-1874622</v>
      </c>
      <c r="Z42" s="23">
        <v>-100</v>
      </c>
      <c r="AA42" s="20">
        <v>7498533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381481</v>
      </c>
      <c r="D44" s="20"/>
      <c r="E44" s="21">
        <v>750000</v>
      </c>
      <c r="F44" s="22">
        <v>750000</v>
      </c>
      <c r="G44" s="22"/>
      <c r="H44" s="22">
        <v>1858</v>
      </c>
      <c r="I44" s="22">
        <v>7089</v>
      </c>
      <c r="J44" s="22">
        <v>8947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8947</v>
      </c>
      <c r="X44" s="22">
        <v>187500</v>
      </c>
      <c r="Y44" s="22">
        <v>-178553</v>
      </c>
      <c r="Z44" s="23">
        <v>-95.22826666666667</v>
      </c>
      <c r="AA44" s="20">
        <v>750000</v>
      </c>
    </row>
    <row r="45" spans="1:27" x14ac:dyDescent="0.25">
      <c r="A45" s="19" t="s">
        <v>70</v>
      </c>
      <c r="B45" s="15" t="s">
        <v>32</v>
      </c>
      <c r="C45" s="20">
        <v>6170380</v>
      </c>
      <c r="D45" s="20"/>
      <c r="E45" s="21">
        <v>6729434</v>
      </c>
      <c r="F45" s="22">
        <v>6729434</v>
      </c>
      <c r="G45" s="22">
        <v>288865</v>
      </c>
      <c r="H45" s="22">
        <v>821776</v>
      </c>
      <c r="I45" s="22">
        <v>560122</v>
      </c>
      <c r="J45" s="22">
        <v>1670763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1670763</v>
      </c>
      <c r="X45" s="22">
        <v>1682334</v>
      </c>
      <c r="Y45" s="22">
        <v>-11571</v>
      </c>
      <c r="Z45" s="23">
        <v>-0.68779445698654373</v>
      </c>
      <c r="AA45" s="20">
        <v>6729434</v>
      </c>
    </row>
    <row r="46" spans="1:27" x14ac:dyDescent="0.25">
      <c r="A46" s="19" t="s">
        <v>71</v>
      </c>
      <c r="B46" s="15" t="s">
        <v>32</v>
      </c>
      <c r="C46" s="20">
        <v>404860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276512641</v>
      </c>
      <c r="D48" s="29">
        <f t="shared" ref="D48:Y48" si="1">SUM(D35:D47)</f>
        <v>0</v>
      </c>
      <c r="E48" s="30">
        <f t="shared" si="1"/>
        <v>303462180</v>
      </c>
      <c r="F48" s="31">
        <f t="shared" si="1"/>
        <v>303462180</v>
      </c>
      <c r="G48" s="31">
        <f t="shared" si="1"/>
        <v>1925691</v>
      </c>
      <c r="H48" s="31">
        <f t="shared" si="1"/>
        <v>31079560</v>
      </c>
      <c r="I48" s="31">
        <f t="shared" si="1"/>
        <v>32112273</v>
      </c>
      <c r="J48" s="31">
        <f t="shared" si="1"/>
        <v>65117524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65117524</v>
      </c>
      <c r="X48" s="31">
        <f t="shared" si="1"/>
        <v>79347237</v>
      </c>
      <c r="Y48" s="31">
        <f t="shared" si="1"/>
        <v>-14229713</v>
      </c>
      <c r="Z48" s="32">
        <f>+IF(X48&lt;&gt;0,+(Y48/X48)*100,0)</f>
        <v>-17.933470071553973</v>
      </c>
      <c r="AA48" s="29">
        <f>SUM(AA35:AA47)</f>
        <v>303462180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10581833</v>
      </c>
      <c r="D49" s="39">
        <f t="shared" si="2"/>
        <v>0</v>
      </c>
      <c r="E49" s="40">
        <f t="shared" si="2"/>
        <v>17921292</v>
      </c>
      <c r="F49" s="41">
        <f t="shared" si="2"/>
        <v>17921292</v>
      </c>
      <c r="G49" s="41">
        <f t="shared" si="2"/>
        <v>27102434</v>
      </c>
      <c r="H49" s="41">
        <f t="shared" si="2"/>
        <v>-10414988</v>
      </c>
      <c r="I49" s="41">
        <f t="shared" si="2"/>
        <v>-17153840</v>
      </c>
      <c r="J49" s="41">
        <f t="shared" si="2"/>
        <v>-466394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-466394</v>
      </c>
      <c r="X49" s="41">
        <f t="shared" si="2"/>
        <v>998613</v>
      </c>
      <c r="Y49" s="41">
        <f t="shared" si="2"/>
        <v>-1465007</v>
      </c>
      <c r="Z49" s="42">
        <f>+IF(X49&lt;&gt;0,+(Y49/X49)*100,0)</f>
        <v>-146.70417869585114</v>
      </c>
      <c r="AA49" s="39">
        <f>+AA33-AA48</f>
        <v>17921292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3321000</v>
      </c>
      <c r="F50" s="22">
        <v>3321000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830250</v>
      </c>
      <c r="Y50" s="22">
        <v>-830250</v>
      </c>
      <c r="Z50" s="23">
        <v>-100</v>
      </c>
      <c r="AA50" s="20">
        <v>3321000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10581833</v>
      </c>
      <c r="D52" s="48">
        <f t="shared" si="3"/>
        <v>0</v>
      </c>
      <c r="E52" s="49">
        <f t="shared" si="3"/>
        <v>21242292</v>
      </c>
      <c r="F52" s="50">
        <f t="shared" si="3"/>
        <v>21242292</v>
      </c>
      <c r="G52" s="50">
        <f t="shared" si="3"/>
        <v>27102434</v>
      </c>
      <c r="H52" s="50">
        <f t="shared" si="3"/>
        <v>-10414988</v>
      </c>
      <c r="I52" s="50">
        <f t="shared" si="3"/>
        <v>-17153840</v>
      </c>
      <c r="J52" s="50">
        <f t="shared" si="3"/>
        <v>-466394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-466394</v>
      </c>
      <c r="X52" s="50">
        <f t="shared" si="3"/>
        <v>1828863</v>
      </c>
      <c r="Y52" s="50">
        <f t="shared" si="3"/>
        <v>-2295257</v>
      </c>
      <c r="Z52" s="51">
        <f>+IF(X52&lt;&gt;0,+(Y52/X52)*100,0)</f>
        <v>-125.50185552444333</v>
      </c>
      <c r="AA52" s="48">
        <f>SUM(AA49:AA51)</f>
        <v>21242292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10581833</v>
      </c>
      <c r="D54" s="54">
        <f>+D52-D53</f>
        <v>0</v>
      </c>
      <c r="E54" s="55">
        <f t="shared" si="4"/>
        <v>21242292</v>
      </c>
      <c r="F54" s="56">
        <f t="shared" si="4"/>
        <v>21242292</v>
      </c>
      <c r="G54" s="56">
        <f t="shared" si="4"/>
        <v>27102434</v>
      </c>
      <c r="H54" s="56">
        <f t="shared" si="4"/>
        <v>-10414988</v>
      </c>
      <c r="I54" s="56">
        <f t="shared" si="4"/>
        <v>-17153840</v>
      </c>
      <c r="J54" s="56">
        <f t="shared" si="4"/>
        <v>-466394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-466394</v>
      </c>
      <c r="X54" s="56">
        <f t="shared" si="4"/>
        <v>1828863</v>
      </c>
      <c r="Y54" s="56">
        <f t="shared" si="4"/>
        <v>-2295257</v>
      </c>
      <c r="Z54" s="57">
        <f>+IF(X54&lt;&gt;0,+(Y54/X54)*100,0)</f>
        <v>-125.50185552444333</v>
      </c>
      <c r="AA54" s="54">
        <f>+AA52-AA53</f>
        <v>21242292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10581833</v>
      </c>
      <c r="D57" s="48">
        <f>SUM(D54:D56)</f>
        <v>0</v>
      </c>
      <c r="E57" s="49">
        <f t="shared" si="5"/>
        <v>21242292</v>
      </c>
      <c r="F57" s="50">
        <f t="shared" si="5"/>
        <v>21242292</v>
      </c>
      <c r="G57" s="50">
        <f t="shared" si="5"/>
        <v>27102434</v>
      </c>
      <c r="H57" s="50">
        <f t="shared" si="5"/>
        <v>-10414988</v>
      </c>
      <c r="I57" s="50">
        <f t="shared" si="5"/>
        <v>-17153840</v>
      </c>
      <c r="J57" s="50">
        <f t="shared" si="5"/>
        <v>-466394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-466394</v>
      </c>
      <c r="X57" s="50">
        <f t="shared" si="5"/>
        <v>1828863</v>
      </c>
      <c r="Y57" s="50">
        <f t="shared" si="5"/>
        <v>-2295257</v>
      </c>
      <c r="Z57" s="51">
        <f>+IF(X57&lt;&gt;0,+(Y57/X57)*100,0)</f>
        <v>-125.50185552444333</v>
      </c>
      <c r="AA57" s="48">
        <f>SUM(AA54:AA56)</f>
        <v>21242292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10581833</v>
      </c>
      <c r="D60" s="65">
        <f>SUM(D57:D59)</f>
        <v>0</v>
      </c>
      <c r="E60" s="66">
        <f t="shared" si="6"/>
        <v>21242292</v>
      </c>
      <c r="F60" s="67">
        <f t="shared" si="6"/>
        <v>21242292</v>
      </c>
      <c r="G60" s="67">
        <f t="shared" si="6"/>
        <v>27102434</v>
      </c>
      <c r="H60" s="67">
        <f t="shared" si="6"/>
        <v>-10414988</v>
      </c>
      <c r="I60" s="67">
        <f t="shared" si="6"/>
        <v>-17153840</v>
      </c>
      <c r="J60" s="67">
        <f t="shared" si="6"/>
        <v>-466394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-466394</v>
      </c>
      <c r="X60" s="67">
        <f t="shared" si="6"/>
        <v>1828863</v>
      </c>
      <c r="Y60" s="67">
        <f t="shared" si="6"/>
        <v>-2295257</v>
      </c>
      <c r="Z60" s="68">
        <f>+IF(X60&lt;&gt;0,+(Y60/X60)*100,0)</f>
        <v>-125.50185552444333</v>
      </c>
      <c r="AA60" s="65">
        <f>SUM(AA57:AA59)</f>
        <v>21242292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408847534</v>
      </c>
      <c r="D6" s="20"/>
      <c r="E6" s="21">
        <v>465762477</v>
      </c>
      <c r="F6" s="22">
        <v>465762477</v>
      </c>
      <c r="G6" s="22">
        <v>45660533</v>
      </c>
      <c r="H6" s="22">
        <v>41464131</v>
      </c>
      <c r="I6" s="22">
        <v>40734035</v>
      </c>
      <c r="J6" s="22">
        <v>127858699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127858699</v>
      </c>
      <c r="X6" s="22">
        <v>134785036</v>
      </c>
      <c r="Y6" s="22">
        <v>-6926337</v>
      </c>
      <c r="Z6" s="23">
        <v>-5.1388026486857186</v>
      </c>
      <c r="AA6" s="20">
        <v>465762477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9442638</v>
      </c>
      <c r="D13" s="20"/>
      <c r="E13" s="21">
        <v>7115153</v>
      </c>
      <c r="F13" s="22">
        <v>7115153</v>
      </c>
      <c r="G13" s="22">
        <v>868426</v>
      </c>
      <c r="H13" s="22">
        <v>871584</v>
      </c>
      <c r="I13" s="22">
        <v>805785</v>
      </c>
      <c r="J13" s="22">
        <v>2545795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2545795</v>
      </c>
      <c r="X13" s="22">
        <v>1958380</v>
      </c>
      <c r="Y13" s="22">
        <v>587415</v>
      </c>
      <c r="Z13" s="23">
        <v>29.99494480131537</v>
      </c>
      <c r="AA13" s="20">
        <v>7115153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685747</v>
      </c>
      <c r="D20" s="20"/>
      <c r="E20" s="21">
        <v>217658</v>
      </c>
      <c r="F20" s="22">
        <v>217658</v>
      </c>
      <c r="G20" s="22">
        <v>144</v>
      </c>
      <c r="H20" s="22">
        <v>43052</v>
      </c>
      <c r="I20" s="22">
        <v>162283</v>
      </c>
      <c r="J20" s="22">
        <v>205479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205479</v>
      </c>
      <c r="X20" s="22">
        <v>48734</v>
      </c>
      <c r="Y20" s="22">
        <v>156745</v>
      </c>
      <c r="Z20" s="18">
        <v>321.63376697993186</v>
      </c>
      <c r="AA20" s="20">
        <v>217658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33878265</v>
      </c>
      <c r="D26" s="20"/>
      <c r="E26" s="21">
        <v>36953203</v>
      </c>
      <c r="F26" s="22">
        <v>36953203</v>
      </c>
      <c r="G26" s="22">
        <v>14853776</v>
      </c>
      <c r="H26" s="22"/>
      <c r="I26" s="22"/>
      <c r="J26" s="22">
        <v>14853776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14853776</v>
      </c>
      <c r="X26" s="22">
        <v>14995770</v>
      </c>
      <c r="Y26" s="22">
        <v>-141994</v>
      </c>
      <c r="Z26" s="23">
        <v>-0.94689369068744045</v>
      </c>
      <c r="AA26" s="20">
        <v>36953203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452854184</v>
      </c>
      <c r="D33" s="29">
        <f t="shared" ref="D33:Y33" si="0">SUM(D6:D32)</f>
        <v>0</v>
      </c>
      <c r="E33" s="30">
        <f t="shared" si="0"/>
        <v>510048491</v>
      </c>
      <c r="F33" s="31">
        <f t="shared" si="0"/>
        <v>510048491</v>
      </c>
      <c r="G33" s="31">
        <f t="shared" si="0"/>
        <v>61382879</v>
      </c>
      <c r="H33" s="31">
        <f t="shared" si="0"/>
        <v>42378767</v>
      </c>
      <c r="I33" s="31">
        <f t="shared" si="0"/>
        <v>41702103</v>
      </c>
      <c r="J33" s="31">
        <f t="shared" si="0"/>
        <v>145463749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145463749</v>
      </c>
      <c r="X33" s="31">
        <f t="shared" si="0"/>
        <v>151787920</v>
      </c>
      <c r="Y33" s="31">
        <f t="shared" si="0"/>
        <v>-6324171</v>
      </c>
      <c r="Z33" s="32">
        <f>+IF(X33&lt;&gt;0,+(Y33/X33)*100,0)</f>
        <v>-4.1664521129217658</v>
      </c>
      <c r="AA33" s="29">
        <f>SUM(AA6:AA32)</f>
        <v>510048491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12960217</v>
      </c>
      <c r="D35" s="20"/>
      <c r="E35" s="21">
        <v>16199108</v>
      </c>
      <c r="F35" s="22">
        <v>16199108</v>
      </c>
      <c r="G35" s="22">
        <v>975782</v>
      </c>
      <c r="H35" s="22">
        <v>757561</v>
      </c>
      <c r="I35" s="22">
        <v>1045782</v>
      </c>
      <c r="J35" s="22">
        <v>2779125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2779125</v>
      </c>
      <c r="X35" s="22">
        <v>2863994</v>
      </c>
      <c r="Y35" s="22">
        <v>-84869</v>
      </c>
      <c r="Z35" s="23">
        <v>-2.9633092806758672</v>
      </c>
      <c r="AA35" s="20">
        <v>16199108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290167834</v>
      </c>
      <c r="D37" s="20"/>
      <c r="E37" s="21">
        <v>357093221</v>
      </c>
      <c r="F37" s="22">
        <v>357093221</v>
      </c>
      <c r="G37" s="22">
        <v>202928</v>
      </c>
      <c r="H37" s="22">
        <v>42759303</v>
      </c>
      <c r="I37" s="22">
        <v>38916554</v>
      </c>
      <c r="J37" s="22">
        <v>81878785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81878785</v>
      </c>
      <c r="X37" s="22">
        <v>66204387</v>
      </c>
      <c r="Y37" s="22">
        <v>15674398</v>
      </c>
      <c r="Z37" s="23">
        <v>23.675769401807166</v>
      </c>
      <c r="AA37" s="20">
        <v>357093221</v>
      </c>
    </row>
    <row r="38" spans="1:27" x14ac:dyDescent="0.25">
      <c r="A38" s="19" t="s">
        <v>64</v>
      </c>
      <c r="B38" s="15" t="s">
        <v>32</v>
      </c>
      <c r="C38" s="20">
        <v>2225107</v>
      </c>
      <c r="D38" s="20"/>
      <c r="E38" s="21">
        <v>2309909</v>
      </c>
      <c r="F38" s="22">
        <v>2309909</v>
      </c>
      <c r="G38" s="22">
        <v>50171</v>
      </c>
      <c r="H38" s="22">
        <v>60423</v>
      </c>
      <c r="I38" s="22">
        <v>84092</v>
      </c>
      <c r="J38" s="22">
        <v>194686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194686</v>
      </c>
      <c r="X38" s="22">
        <v>165264</v>
      </c>
      <c r="Y38" s="22">
        <v>29422</v>
      </c>
      <c r="Z38" s="23">
        <v>17.803030303030305</v>
      </c>
      <c r="AA38" s="20">
        <v>2309909</v>
      </c>
    </row>
    <row r="39" spans="1:27" x14ac:dyDescent="0.25">
      <c r="A39" s="19" t="s">
        <v>65</v>
      </c>
      <c r="B39" s="15" t="s">
        <v>32</v>
      </c>
      <c r="C39" s="20">
        <v>31013428</v>
      </c>
      <c r="D39" s="20"/>
      <c r="E39" s="21">
        <v>21971964</v>
      </c>
      <c r="F39" s="22">
        <v>21971964</v>
      </c>
      <c r="G39" s="22">
        <v>1830997</v>
      </c>
      <c r="H39" s="22">
        <v>1830997</v>
      </c>
      <c r="I39" s="22">
        <v>1830997</v>
      </c>
      <c r="J39" s="22">
        <v>5492991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5492991</v>
      </c>
      <c r="X39" s="22">
        <v>5492991</v>
      </c>
      <c r="Y39" s="22"/>
      <c r="Z39" s="23"/>
      <c r="AA39" s="20">
        <v>21971964</v>
      </c>
    </row>
    <row r="40" spans="1:27" x14ac:dyDescent="0.25">
      <c r="A40" s="19" t="s">
        <v>66</v>
      </c>
      <c r="B40" s="15" t="s">
        <v>32</v>
      </c>
      <c r="C40" s="20">
        <v>8226490</v>
      </c>
      <c r="D40" s="20"/>
      <c r="E40" s="21">
        <v>20333611</v>
      </c>
      <c r="F40" s="22">
        <v>20346474</v>
      </c>
      <c r="G40" s="22">
        <v>679343</v>
      </c>
      <c r="H40" s="22">
        <v>677603</v>
      </c>
      <c r="I40" s="22">
        <v>-450020</v>
      </c>
      <c r="J40" s="22">
        <v>906926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906926</v>
      </c>
      <c r="X40" s="22">
        <v>2038029</v>
      </c>
      <c r="Y40" s="22">
        <v>-1131103</v>
      </c>
      <c r="Z40" s="23">
        <v>-55.49984813758784</v>
      </c>
      <c r="AA40" s="20">
        <v>20346474</v>
      </c>
    </row>
    <row r="41" spans="1:27" x14ac:dyDescent="0.25">
      <c r="A41" s="19" t="s">
        <v>40</v>
      </c>
      <c r="B41" s="15" t="s">
        <v>32</v>
      </c>
      <c r="C41" s="20">
        <v>7026598</v>
      </c>
      <c r="D41" s="20"/>
      <c r="E41" s="21">
        <v>5525101</v>
      </c>
      <c r="F41" s="22">
        <v>5525101</v>
      </c>
      <c r="G41" s="22">
        <v>65696</v>
      </c>
      <c r="H41" s="22">
        <v>468</v>
      </c>
      <c r="I41" s="22">
        <v>196438</v>
      </c>
      <c r="J41" s="22">
        <v>262602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262602</v>
      </c>
      <c r="X41" s="22">
        <v>216070</v>
      </c>
      <c r="Y41" s="22">
        <v>46532</v>
      </c>
      <c r="Z41" s="23">
        <v>21.535613458601379</v>
      </c>
      <c r="AA41" s="20">
        <v>5525101</v>
      </c>
    </row>
    <row r="42" spans="1:27" x14ac:dyDescent="0.25">
      <c r="A42" s="19" t="s">
        <v>67</v>
      </c>
      <c r="B42" s="15" t="s">
        <v>32</v>
      </c>
      <c r="C42" s="20">
        <v>23421956</v>
      </c>
      <c r="D42" s="20"/>
      <c r="E42" s="21">
        <v>24766442</v>
      </c>
      <c r="F42" s="22">
        <v>24766442</v>
      </c>
      <c r="G42" s="22">
        <v>575</v>
      </c>
      <c r="H42" s="22">
        <v>15340</v>
      </c>
      <c r="I42" s="22">
        <v>2989794</v>
      </c>
      <c r="J42" s="22">
        <v>3005709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3005709</v>
      </c>
      <c r="X42" s="22">
        <v>2472536</v>
      </c>
      <c r="Y42" s="22">
        <v>533173</v>
      </c>
      <c r="Z42" s="23">
        <v>21.563811406588215</v>
      </c>
      <c r="AA42" s="20">
        <v>24766442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1750875</v>
      </c>
      <c r="F44" s="22">
        <v>1750875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372060</v>
      </c>
      <c r="Y44" s="22">
        <v>-372060</v>
      </c>
      <c r="Z44" s="23">
        <v>-100</v>
      </c>
      <c r="AA44" s="20">
        <v>1750875</v>
      </c>
    </row>
    <row r="45" spans="1:27" x14ac:dyDescent="0.25">
      <c r="A45" s="19" t="s">
        <v>70</v>
      </c>
      <c r="B45" s="15" t="s">
        <v>32</v>
      </c>
      <c r="C45" s="20">
        <v>6129434</v>
      </c>
      <c r="D45" s="20"/>
      <c r="E45" s="21">
        <v>7570108</v>
      </c>
      <c r="F45" s="22">
        <v>7570108</v>
      </c>
      <c r="G45" s="22">
        <v>306427</v>
      </c>
      <c r="H45" s="22">
        <v>17418</v>
      </c>
      <c r="I45" s="22">
        <v>2412444</v>
      </c>
      <c r="J45" s="22">
        <v>2736289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2736289</v>
      </c>
      <c r="X45" s="22">
        <v>1397788</v>
      </c>
      <c r="Y45" s="22">
        <v>1338501</v>
      </c>
      <c r="Z45" s="23">
        <v>95.758512735836916</v>
      </c>
      <c r="AA45" s="20">
        <v>7570108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381171064</v>
      </c>
      <c r="D48" s="29">
        <f t="shared" ref="D48:Y48" si="1">SUM(D35:D47)</f>
        <v>0</v>
      </c>
      <c r="E48" s="30">
        <f t="shared" si="1"/>
        <v>457520339</v>
      </c>
      <c r="F48" s="31">
        <f t="shared" si="1"/>
        <v>457533202</v>
      </c>
      <c r="G48" s="31">
        <f t="shared" si="1"/>
        <v>4111919</v>
      </c>
      <c r="H48" s="31">
        <f t="shared" si="1"/>
        <v>46119113</v>
      </c>
      <c r="I48" s="31">
        <f t="shared" si="1"/>
        <v>47026081</v>
      </c>
      <c r="J48" s="31">
        <f t="shared" si="1"/>
        <v>97257113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97257113</v>
      </c>
      <c r="X48" s="31">
        <f t="shared" si="1"/>
        <v>81223119</v>
      </c>
      <c r="Y48" s="31">
        <f t="shared" si="1"/>
        <v>16033994</v>
      </c>
      <c r="Z48" s="32">
        <f>+IF(X48&lt;&gt;0,+(Y48/X48)*100,0)</f>
        <v>19.740677528032382</v>
      </c>
      <c r="AA48" s="29">
        <f>SUM(AA35:AA47)</f>
        <v>457533202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71683120</v>
      </c>
      <c r="D49" s="39">
        <f t="shared" si="2"/>
        <v>0</v>
      </c>
      <c r="E49" s="40">
        <f t="shared" si="2"/>
        <v>52528152</v>
      </c>
      <c r="F49" s="41">
        <f t="shared" si="2"/>
        <v>52515289</v>
      </c>
      <c r="G49" s="41">
        <f t="shared" si="2"/>
        <v>57270960</v>
      </c>
      <c r="H49" s="41">
        <f t="shared" si="2"/>
        <v>-3740346</v>
      </c>
      <c r="I49" s="41">
        <f t="shared" si="2"/>
        <v>-5323978</v>
      </c>
      <c r="J49" s="41">
        <f t="shared" si="2"/>
        <v>48206636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48206636</v>
      </c>
      <c r="X49" s="41">
        <f t="shared" si="2"/>
        <v>70564801</v>
      </c>
      <c r="Y49" s="41">
        <f t="shared" si="2"/>
        <v>-22358165</v>
      </c>
      <c r="Z49" s="42">
        <f>+IF(X49&lt;&gt;0,+(Y49/X49)*100,0)</f>
        <v>-31.684585916992809</v>
      </c>
      <c r="AA49" s="39">
        <f>+AA33-AA48</f>
        <v>52515289</v>
      </c>
    </row>
    <row r="50" spans="1:27" x14ac:dyDescent="0.25">
      <c r="A50" s="43" t="s">
        <v>75</v>
      </c>
      <c r="B50" s="15" t="s">
        <v>32</v>
      </c>
      <c r="C50" s="20">
        <v>792802</v>
      </c>
      <c r="D50" s="20"/>
      <c r="E50" s="21">
        <v>8695652</v>
      </c>
      <c r="F50" s="22">
        <v>8695652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>
        <v>8695652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72475922</v>
      </c>
      <c r="D52" s="48">
        <f t="shared" si="3"/>
        <v>0</v>
      </c>
      <c r="E52" s="49">
        <f t="shared" si="3"/>
        <v>61223804</v>
      </c>
      <c r="F52" s="50">
        <f t="shared" si="3"/>
        <v>61210941</v>
      </c>
      <c r="G52" s="50">
        <f t="shared" si="3"/>
        <v>57270960</v>
      </c>
      <c r="H52" s="50">
        <f t="shared" si="3"/>
        <v>-3740346</v>
      </c>
      <c r="I52" s="50">
        <f t="shared" si="3"/>
        <v>-5323978</v>
      </c>
      <c r="J52" s="50">
        <f t="shared" si="3"/>
        <v>48206636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48206636</v>
      </c>
      <c r="X52" s="50">
        <f t="shared" si="3"/>
        <v>70564801</v>
      </c>
      <c r="Y52" s="50">
        <f t="shared" si="3"/>
        <v>-22358165</v>
      </c>
      <c r="Z52" s="51">
        <f>+IF(X52&lt;&gt;0,+(Y52/X52)*100,0)</f>
        <v>-31.684585916992809</v>
      </c>
      <c r="AA52" s="48">
        <f>SUM(AA49:AA51)</f>
        <v>61210941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72475922</v>
      </c>
      <c r="D54" s="54">
        <f>+D52-D53</f>
        <v>0</v>
      </c>
      <c r="E54" s="55">
        <f t="shared" si="4"/>
        <v>61223804</v>
      </c>
      <c r="F54" s="56">
        <f t="shared" si="4"/>
        <v>61210941</v>
      </c>
      <c r="G54" s="56">
        <f t="shared" si="4"/>
        <v>57270960</v>
      </c>
      <c r="H54" s="56">
        <f t="shared" si="4"/>
        <v>-3740346</v>
      </c>
      <c r="I54" s="56">
        <f t="shared" si="4"/>
        <v>-5323978</v>
      </c>
      <c r="J54" s="56">
        <f t="shared" si="4"/>
        <v>48206636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48206636</v>
      </c>
      <c r="X54" s="56">
        <f t="shared" si="4"/>
        <v>70564801</v>
      </c>
      <c r="Y54" s="56">
        <f t="shared" si="4"/>
        <v>-22358165</v>
      </c>
      <c r="Z54" s="57">
        <f>+IF(X54&lt;&gt;0,+(Y54/X54)*100,0)</f>
        <v>-31.684585916992809</v>
      </c>
      <c r="AA54" s="54">
        <f>+AA52-AA53</f>
        <v>61210941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72475922</v>
      </c>
      <c r="D57" s="48">
        <f>SUM(D54:D56)</f>
        <v>0</v>
      </c>
      <c r="E57" s="49">
        <f t="shared" si="5"/>
        <v>61223804</v>
      </c>
      <c r="F57" s="50">
        <f t="shared" si="5"/>
        <v>61210941</v>
      </c>
      <c r="G57" s="50">
        <f t="shared" si="5"/>
        <v>57270960</v>
      </c>
      <c r="H57" s="50">
        <f t="shared" si="5"/>
        <v>-3740346</v>
      </c>
      <c r="I57" s="50">
        <f t="shared" si="5"/>
        <v>-5323978</v>
      </c>
      <c r="J57" s="50">
        <f t="shared" si="5"/>
        <v>48206636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48206636</v>
      </c>
      <c r="X57" s="50">
        <f t="shared" si="5"/>
        <v>70564801</v>
      </c>
      <c r="Y57" s="50">
        <f t="shared" si="5"/>
        <v>-22358165</v>
      </c>
      <c r="Z57" s="51">
        <f>+IF(X57&lt;&gt;0,+(Y57/X57)*100,0)</f>
        <v>-31.684585916992809</v>
      </c>
      <c r="AA57" s="48">
        <f>SUM(AA54:AA56)</f>
        <v>61210941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72475922</v>
      </c>
      <c r="D60" s="65">
        <f>SUM(D57:D59)</f>
        <v>0</v>
      </c>
      <c r="E60" s="66">
        <f t="shared" si="6"/>
        <v>61223804</v>
      </c>
      <c r="F60" s="67">
        <f t="shared" si="6"/>
        <v>61210941</v>
      </c>
      <c r="G60" s="67">
        <f t="shared" si="6"/>
        <v>57270960</v>
      </c>
      <c r="H60" s="67">
        <f t="shared" si="6"/>
        <v>-3740346</v>
      </c>
      <c r="I60" s="67">
        <f t="shared" si="6"/>
        <v>-5323978</v>
      </c>
      <c r="J60" s="67">
        <f t="shared" si="6"/>
        <v>48206636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48206636</v>
      </c>
      <c r="X60" s="67">
        <f t="shared" si="6"/>
        <v>70564801</v>
      </c>
      <c r="Y60" s="67">
        <f t="shared" si="6"/>
        <v>-22358165</v>
      </c>
      <c r="Z60" s="68">
        <f>+IF(X60&lt;&gt;0,+(Y60/X60)*100,0)</f>
        <v>-31.684585916992809</v>
      </c>
      <c r="AA60" s="65">
        <f>SUM(AA57:AA59)</f>
        <v>61210941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21834748</v>
      </c>
      <c r="D6" s="20"/>
      <c r="E6" s="21">
        <v>25112200</v>
      </c>
      <c r="F6" s="22">
        <v>25112200</v>
      </c>
      <c r="G6" s="22">
        <v>1950774</v>
      </c>
      <c r="H6" s="22">
        <v>2359514</v>
      </c>
      <c r="I6" s="22">
        <v>2321100</v>
      </c>
      <c r="J6" s="22">
        <v>6631388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6631388</v>
      </c>
      <c r="X6" s="22">
        <v>6278043</v>
      </c>
      <c r="Y6" s="22">
        <v>353345</v>
      </c>
      <c r="Z6" s="23">
        <v>5.6282666429650128</v>
      </c>
      <c r="AA6" s="20">
        <v>25112200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104262</v>
      </c>
      <c r="D13" s="20"/>
      <c r="E13" s="21">
        <v>101200</v>
      </c>
      <c r="F13" s="22">
        <v>101200</v>
      </c>
      <c r="G13" s="22">
        <v>7244</v>
      </c>
      <c r="H13" s="22">
        <v>7981</v>
      </c>
      <c r="I13" s="22">
        <v>9004</v>
      </c>
      <c r="J13" s="22">
        <v>24229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24229</v>
      </c>
      <c r="X13" s="22">
        <v>25299</v>
      </c>
      <c r="Y13" s="22">
        <v>-1070</v>
      </c>
      <c r="Z13" s="23">
        <v>-4.2294161824578049</v>
      </c>
      <c r="AA13" s="20">
        <v>101200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110283</v>
      </c>
      <c r="D26" s="20"/>
      <c r="E26" s="21">
        <v>2361400</v>
      </c>
      <c r="F26" s="22">
        <v>2361400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590352</v>
      </c>
      <c r="Y26" s="22">
        <v>-590352</v>
      </c>
      <c r="Z26" s="23">
        <v>-100</v>
      </c>
      <c r="AA26" s="20">
        <v>2361400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38592</v>
      </c>
      <c r="D29" s="20"/>
      <c r="E29" s="21">
        <v>128500</v>
      </c>
      <c r="F29" s="22">
        <v>128500</v>
      </c>
      <c r="G29" s="22">
        <v>10764</v>
      </c>
      <c r="H29" s="22">
        <v>10764</v>
      </c>
      <c r="I29" s="22">
        <v>10764</v>
      </c>
      <c r="J29" s="22">
        <v>32292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32292</v>
      </c>
      <c r="X29" s="22">
        <v>32124</v>
      </c>
      <c r="Y29" s="22">
        <v>168</v>
      </c>
      <c r="Z29" s="23">
        <v>0.52297347777362724</v>
      </c>
      <c r="AA29" s="20">
        <v>128500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22087885</v>
      </c>
      <c r="D33" s="29">
        <f t="shared" ref="D33:Y33" si="0">SUM(D6:D32)</f>
        <v>0</v>
      </c>
      <c r="E33" s="30">
        <f t="shared" si="0"/>
        <v>27703300</v>
      </c>
      <c r="F33" s="31">
        <f t="shared" si="0"/>
        <v>27703300</v>
      </c>
      <c r="G33" s="31">
        <f t="shared" si="0"/>
        <v>1968782</v>
      </c>
      <c r="H33" s="31">
        <f t="shared" si="0"/>
        <v>2378259</v>
      </c>
      <c r="I33" s="31">
        <f t="shared" si="0"/>
        <v>2340868</v>
      </c>
      <c r="J33" s="31">
        <f t="shared" si="0"/>
        <v>6687909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6687909</v>
      </c>
      <c r="X33" s="31">
        <f t="shared" si="0"/>
        <v>6925818</v>
      </c>
      <c r="Y33" s="31">
        <f t="shared" si="0"/>
        <v>-237909</v>
      </c>
      <c r="Z33" s="32">
        <f>+IF(X33&lt;&gt;0,+(Y33/X33)*100,0)</f>
        <v>-3.4351032614486838</v>
      </c>
      <c r="AA33" s="29">
        <f>SUM(AA6:AA32)</f>
        <v>27703300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465824</v>
      </c>
      <c r="D35" s="20"/>
      <c r="E35" s="21">
        <v>671200</v>
      </c>
      <c r="F35" s="22">
        <v>671200</v>
      </c>
      <c r="G35" s="22">
        <v>20146</v>
      </c>
      <c r="H35" s="22">
        <v>20409</v>
      </c>
      <c r="I35" s="22">
        <v>18698</v>
      </c>
      <c r="J35" s="22">
        <v>59253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59253</v>
      </c>
      <c r="X35" s="22">
        <v>167799</v>
      </c>
      <c r="Y35" s="22">
        <v>-108546</v>
      </c>
      <c r="Z35" s="23">
        <v>-64.688108987538655</v>
      </c>
      <c r="AA35" s="20">
        <v>671200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14818560</v>
      </c>
      <c r="D37" s="20"/>
      <c r="E37" s="21">
        <v>16700000</v>
      </c>
      <c r="F37" s="22">
        <v>16700000</v>
      </c>
      <c r="G37" s="22">
        <v>1910137</v>
      </c>
      <c r="H37" s="22">
        <v>2086489</v>
      </c>
      <c r="I37" s="22">
        <v>1507353</v>
      </c>
      <c r="J37" s="22">
        <v>5503979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5503979</v>
      </c>
      <c r="X37" s="22">
        <v>4175001</v>
      </c>
      <c r="Y37" s="22">
        <v>1328978</v>
      </c>
      <c r="Z37" s="23">
        <v>31.831800758850115</v>
      </c>
      <c r="AA37" s="20">
        <v>16700000</v>
      </c>
    </row>
    <row r="38" spans="1:27" x14ac:dyDescent="0.25">
      <c r="A38" s="19" t="s">
        <v>64</v>
      </c>
      <c r="B38" s="15" t="s">
        <v>32</v>
      </c>
      <c r="C38" s="20">
        <v>27011</v>
      </c>
      <c r="D38" s="20"/>
      <c r="E38" s="21">
        <v>60000</v>
      </c>
      <c r="F38" s="22">
        <v>60000</v>
      </c>
      <c r="G38" s="22">
        <v>1802</v>
      </c>
      <c r="H38" s="22">
        <v>136</v>
      </c>
      <c r="I38" s="22">
        <v>1880</v>
      </c>
      <c r="J38" s="22">
        <v>3818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3818</v>
      </c>
      <c r="X38" s="22">
        <v>15000</v>
      </c>
      <c r="Y38" s="22">
        <v>-11182</v>
      </c>
      <c r="Z38" s="23">
        <v>-74.546666666666667</v>
      </c>
      <c r="AA38" s="20">
        <v>60000</v>
      </c>
    </row>
    <row r="39" spans="1:27" x14ac:dyDescent="0.25">
      <c r="A39" s="19" t="s">
        <v>65</v>
      </c>
      <c r="B39" s="15" t="s">
        <v>32</v>
      </c>
      <c r="C39" s="20">
        <v>134690</v>
      </c>
      <c r="D39" s="20"/>
      <c r="E39" s="21">
        <v>817040</v>
      </c>
      <c r="F39" s="22">
        <v>817040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204258</v>
      </c>
      <c r="Y39" s="22">
        <v>-204258</v>
      </c>
      <c r="Z39" s="23">
        <v>-100</v>
      </c>
      <c r="AA39" s="20">
        <v>817040</v>
      </c>
    </row>
    <row r="40" spans="1:27" x14ac:dyDescent="0.25">
      <c r="A40" s="19" t="s">
        <v>66</v>
      </c>
      <c r="B40" s="15" t="s">
        <v>32</v>
      </c>
      <c r="C40" s="20">
        <v>669793</v>
      </c>
      <c r="D40" s="20"/>
      <c r="E40" s="21">
        <v>669500</v>
      </c>
      <c r="F40" s="22">
        <v>669500</v>
      </c>
      <c r="G40" s="22">
        <v>44283</v>
      </c>
      <c r="H40" s="22">
        <v>55791</v>
      </c>
      <c r="I40" s="22">
        <v>55791</v>
      </c>
      <c r="J40" s="22">
        <v>155865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155865</v>
      </c>
      <c r="X40" s="22">
        <v>167373</v>
      </c>
      <c r="Y40" s="22">
        <v>-11508</v>
      </c>
      <c r="Z40" s="23">
        <v>-6.8756609488985685</v>
      </c>
      <c r="AA40" s="20">
        <v>669500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233825</v>
      </c>
      <c r="D42" s="20"/>
      <c r="E42" s="21">
        <v>1100000</v>
      </c>
      <c r="F42" s="22">
        <v>1100000</v>
      </c>
      <c r="G42" s="22">
        <v>350</v>
      </c>
      <c r="H42" s="22">
        <v>11275</v>
      </c>
      <c r="I42" s="22">
        <v>18765</v>
      </c>
      <c r="J42" s="22">
        <v>30390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30390</v>
      </c>
      <c r="X42" s="22">
        <v>275001</v>
      </c>
      <c r="Y42" s="22">
        <v>-244611</v>
      </c>
      <c r="Z42" s="23">
        <v>-88.949131094068747</v>
      </c>
      <c r="AA42" s="20">
        <v>1100000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170422</v>
      </c>
      <c r="D44" s="20"/>
      <c r="E44" s="21"/>
      <c r="F44" s="22"/>
      <c r="G44" s="22">
        <v>100552</v>
      </c>
      <c r="H44" s="22">
        <v>25496</v>
      </c>
      <c r="I44" s="22"/>
      <c r="J44" s="22">
        <v>126048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126048</v>
      </c>
      <c r="X44" s="22"/>
      <c r="Y44" s="22">
        <v>126048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315487</v>
      </c>
      <c r="D45" s="20"/>
      <c r="E45" s="21">
        <v>662600</v>
      </c>
      <c r="F45" s="22">
        <v>662600</v>
      </c>
      <c r="G45" s="22">
        <v>24750</v>
      </c>
      <c r="H45" s="22">
        <v>33457</v>
      </c>
      <c r="I45" s="22">
        <v>32293</v>
      </c>
      <c r="J45" s="22">
        <v>90500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90500</v>
      </c>
      <c r="X45" s="22">
        <v>165654</v>
      </c>
      <c r="Y45" s="22">
        <v>-75154</v>
      </c>
      <c r="Z45" s="23">
        <v>-45.368056310140418</v>
      </c>
      <c r="AA45" s="20">
        <v>662600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16835612</v>
      </c>
      <c r="D48" s="29">
        <f t="shared" ref="D48:Y48" si="1">SUM(D35:D47)</f>
        <v>0</v>
      </c>
      <c r="E48" s="30">
        <f t="shared" si="1"/>
        <v>20680340</v>
      </c>
      <c r="F48" s="31">
        <f t="shared" si="1"/>
        <v>20680340</v>
      </c>
      <c r="G48" s="31">
        <f t="shared" si="1"/>
        <v>2102020</v>
      </c>
      <c r="H48" s="31">
        <f t="shared" si="1"/>
        <v>2233053</v>
      </c>
      <c r="I48" s="31">
        <f t="shared" si="1"/>
        <v>1634780</v>
      </c>
      <c r="J48" s="31">
        <f t="shared" si="1"/>
        <v>5969853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5969853</v>
      </c>
      <c r="X48" s="31">
        <f t="shared" si="1"/>
        <v>5170086</v>
      </c>
      <c r="Y48" s="31">
        <f t="shared" si="1"/>
        <v>799767</v>
      </c>
      <c r="Z48" s="32">
        <f>+IF(X48&lt;&gt;0,+(Y48/X48)*100,0)</f>
        <v>15.469123724440948</v>
      </c>
      <c r="AA48" s="29">
        <f>SUM(AA35:AA47)</f>
        <v>20680340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5252273</v>
      </c>
      <c r="D49" s="39">
        <f t="shared" si="2"/>
        <v>0</v>
      </c>
      <c r="E49" s="40">
        <f t="shared" si="2"/>
        <v>7022960</v>
      </c>
      <c r="F49" s="41">
        <f t="shared" si="2"/>
        <v>7022960</v>
      </c>
      <c r="G49" s="41">
        <f t="shared" si="2"/>
        <v>-133238</v>
      </c>
      <c r="H49" s="41">
        <f t="shared" si="2"/>
        <v>145206</v>
      </c>
      <c r="I49" s="41">
        <f t="shared" si="2"/>
        <v>706088</v>
      </c>
      <c r="J49" s="41">
        <f t="shared" si="2"/>
        <v>718056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718056</v>
      </c>
      <c r="X49" s="41">
        <f t="shared" si="2"/>
        <v>1755732</v>
      </c>
      <c r="Y49" s="41">
        <f t="shared" si="2"/>
        <v>-1037676</v>
      </c>
      <c r="Z49" s="42">
        <f>+IF(X49&lt;&gt;0,+(Y49/X49)*100,0)</f>
        <v>-59.102186438476942</v>
      </c>
      <c r="AA49" s="39">
        <f>+AA33-AA48</f>
        <v>7022960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5252273</v>
      </c>
      <c r="D52" s="48">
        <f t="shared" si="3"/>
        <v>0</v>
      </c>
      <c r="E52" s="49">
        <f t="shared" si="3"/>
        <v>7022960</v>
      </c>
      <c r="F52" s="50">
        <f t="shared" si="3"/>
        <v>7022960</v>
      </c>
      <c r="G52" s="50">
        <f t="shared" si="3"/>
        <v>-133238</v>
      </c>
      <c r="H52" s="50">
        <f t="shared" si="3"/>
        <v>145206</v>
      </c>
      <c r="I52" s="50">
        <f t="shared" si="3"/>
        <v>706088</v>
      </c>
      <c r="J52" s="50">
        <f t="shared" si="3"/>
        <v>718056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718056</v>
      </c>
      <c r="X52" s="50">
        <f t="shared" si="3"/>
        <v>1755732</v>
      </c>
      <c r="Y52" s="50">
        <f t="shared" si="3"/>
        <v>-1037676</v>
      </c>
      <c r="Z52" s="51">
        <f>+IF(X52&lt;&gt;0,+(Y52/X52)*100,0)</f>
        <v>-59.102186438476942</v>
      </c>
      <c r="AA52" s="48">
        <f>SUM(AA49:AA51)</f>
        <v>7022960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5252273</v>
      </c>
      <c r="D54" s="54">
        <f>+D52-D53</f>
        <v>0</v>
      </c>
      <c r="E54" s="55">
        <f t="shared" si="4"/>
        <v>7022960</v>
      </c>
      <c r="F54" s="56">
        <f t="shared" si="4"/>
        <v>7022960</v>
      </c>
      <c r="G54" s="56">
        <f t="shared" si="4"/>
        <v>-133238</v>
      </c>
      <c r="H54" s="56">
        <f t="shared" si="4"/>
        <v>145206</v>
      </c>
      <c r="I54" s="56">
        <f t="shared" si="4"/>
        <v>706088</v>
      </c>
      <c r="J54" s="56">
        <f t="shared" si="4"/>
        <v>718056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718056</v>
      </c>
      <c r="X54" s="56">
        <f t="shared" si="4"/>
        <v>1755732</v>
      </c>
      <c r="Y54" s="56">
        <f t="shared" si="4"/>
        <v>-1037676</v>
      </c>
      <c r="Z54" s="57">
        <f>+IF(X54&lt;&gt;0,+(Y54/X54)*100,0)</f>
        <v>-59.102186438476942</v>
      </c>
      <c r="AA54" s="54">
        <f>+AA52-AA53</f>
        <v>7022960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5252273</v>
      </c>
      <c r="D57" s="48">
        <f>SUM(D54:D56)</f>
        <v>0</v>
      </c>
      <c r="E57" s="49">
        <f t="shared" si="5"/>
        <v>7022960</v>
      </c>
      <c r="F57" s="50">
        <f t="shared" si="5"/>
        <v>7022960</v>
      </c>
      <c r="G57" s="50">
        <f t="shared" si="5"/>
        <v>-133238</v>
      </c>
      <c r="H57" s="50">
        <f t="shared" si="5"/>
        <v>145206</v>
      </c>
      <c r="I57" s="50">
        <f t="shared" si="5"/>
        <v>706088</v>
      </c>
      <c r="J57" s="50">
        <f t="shared" si="5"/>
        <v>718056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718056</v>
      </c>
      <c r="X57" s="50">
        <f t="shared" si="5"/>
        <v>1755732</v>
      </c>
      <c r="Y57" s="50">
        <f t="shared" si="5"/>
        <v>-1037676</v>
      </c>
      <c r="Z57" s="51">
        <f>+IF(X57&lt;&gt;0,+(Y57/X57)*100,0)</f>
        <v>-59.102186438476942</v>
      </c>
      <c r="AA57" s="48">
        <f>SUM(AA54:AA56)</f>
        <v>7022960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5252273</v>
      </c>
      <c r="D60" s="65">
        <f>SUM(D57:D59)</f>
        <v>0</v>
      </c>
      <c r="E60" s="66">
        <f t="shared" si="6"/>
        <v>7022960</v>
      </c>
      <c r="F60" s="67">
        <f t="shared" si="6"/>
        <v>7022960</v>
      </c>
      <c r="G60" s="67">
        <f t="shared" si="6"/>
        <v>-133238</v>
      </c>
      <c r="H60" s="67">
        <f t="shared" si="6"/>
        <v>145206</v>
      </c>
      <c r="I60" s="67">
        <f t="shared" si="6"/>
        <v>706088</v>
      </c>
      <c r="J60" s="67">
        <f t="shared" si="6"/>
        <v>718056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718056</v>
      </c>
      <c r="X60" s="67">
        <f t="shared" si="6"/>
        <v>1755732</v>
      </c>
      <c r="Y60" s="67">
        <f t="shared" si="6"/>
        <v>-1037676</v>
      </c>
      <c r="Z60" s="68">
        <f>+IF(X60&lt;&gt;0,+(Y60/X60)*100,0)</f>
        <v>-59.102186438476942</v>
      </c>
      <c r="AA60" s="65">
        <f>SUM(AA57:AA59)</f>
        <v>7022960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17013264</v>
      </c>
      <c r="D6" s="20"/>
      <c r="E6" s="21">
        <v>22803107</v>
      </c>
      <c r="F6" s="22">
        <v>22803107</v>
      </c>
      <c r="G6" s="22">
        <v>1923912</v>
      </c>
      <c r="H6" s="22"/>
      <c r="I6" s="22">
        <v>1632283</v>
      </c>
      <c r="J6" s="22">
        <v>3556195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3556195</v>
      </c>
      <c r="X6" s="22">
        <v>5871199</v>
      </c>
      <c r="Y6" s="22">
        <v>-2315004</v>
      </c>
      <c r="Z6" s="23">
        <v>-39.429833667705694</v>
      </c>
      <c r="AA6" s="20">
        <v>22803107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118639</v>
      </c>
      <c r="D13" s="20"/>
      <c r="E13" s="21">
        <v>131228</v>
      </c>
      <c r="F13" s="22">
        <v>131228</v>
      </c>
      <c r="G13" s="22">
        <v>6686</v>
      </c>
      <c r="H13" s="22"/>
      <c r="I13" s="22">
        <v>20253</v>
      </c>
      <c r="J13" s="22">
        <v>26939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26939</v>
      </c>
      <c r="X13" s="22">
        <v>27744</v>
      </c>
      <c r="Y13" s="22">
        <v>-805</v>
      </c>
      <c r="Z13" s="23">
        <v>-2.9015282583621684</v>
      </c>
      <c r="AA13" s="20">
        <v>131228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3796458</v>
      </c>
      <c r="D29" s="20"/>
      <c r="E29" s="21">
        <v>4175330</v>
      </c>
      <c r="F29" s="22">
        <v>4175330</v>
      </c>
      <c r="G29" s="22">
        <v>2003602</v>
      </c>
      <c r="H29" s="22"/>
      <c r="I29" s="22">
        <v>402047</v>
      </c>
      <c r="J29" s="22">
        <v>2405649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2405649</v>
      </c>
      <c r="X29" s="22">
        <v>1093319</v>
      </c>
      <c r="Y29" s="22">
        <v>1312330</v>
      </c>
      <c r="Z29" s="23">
        <v>120.03175651388112</v>
      </c>
      <c r="AA29" s="20">
        <v>4175330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20928361</v>
      </c>
      <c r="D33" s="29">
        <f t="shared" ref="D33:Y33" si="0">SUM(D6:D32)</f>
        <v>0</v>
      </c>
      <c r="E33" s="30">
        <f t="shared" si="0"/>
        <v>27109665</v>
      </c>
      <c r="F33" s="31">
        <f t="shared" si="0"/>
        <v>27109665</v>
      </c>
      <c r="G33" s="31">
        <f t="shared" si="0"/>
        <v>3934200</v>
      </c>
      <c r="H33" s="31">
        <f t="shared" si="0"/>
        <v>0</v>
      </c>
      <c r="I33" s="31">
        <f t="shared" si="0"/>
        <v>2054583</v>
      </c>
      <c r="J33" s="31">
        <f t="shared" si="0"/>
        <v>5988783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5988783</v>
      </c>
      <c r="X33" s="31">
        <f t="shared" si="0"/>
        <v>6992262</v>
      </c>
      <c r="Y33" s="31">
        <f t="shared" si="0"/>
        <v>-1003479</v>
      </c>
      <c r="Z33" s="32">
        <f>+IF(X33&lt;&gt;0,+(Y33/X33)*100,0)</f>
        <v>-14.351278599114279</v>
      </c>
      <c r="AA33" s="29">
        <f>SUM(AA6:AA32)</f>
        <v>27109665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1270387</v>
      </c>
      <c r="D35" s="20"/>
      <c r="E35" s="21">
        <v>1442310</v>
      </c>
      <c r="F35" s="22">
        <v>1442310</v>
      </c>
      <c r="G35" s="22">
        <v>90025</v>
      </c>
      <c r="H35" s="22"/>
      <c r="I35" s="22">
        <v>85940</v>
      </c>
      <c r="J35" s="22">
        <v>175965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175965</v>
      </c>
      <c r="X35" s="22">
        <v>208743</v>
      </c>
      <c r="Y35" s="22">
        <v>-32778</v>
      </c>
      <c r="Z35" s="23">
        <v>-15.702562481137091</v>
      </c>
      <c r="AA35" s="20">
        <v>1442310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20106552</v>
      </c>
      <c r="D37" s="20"/>
      <c r="E37" s="21">
        <v>23321540</v>
      </c>
      <c r="F37" s="22">
        <v>23321540</v>
      </c>
      <c r="G37" s="22">
        <v>2542302</v>
      </c>
      <c r="H37" s="22"/>
      <c r="I37" s="22">
        <v>2064171</v>
      </c>
      <c r="J37" s="22">
        <v>4606473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4606473</v>
      </c>
      <c r="X37" s="22">
        <v>7974491</v>
      </c>
      <c r="Y37" s="22">
        <v>-3368018</v>
      </c>
      <c r="Z37" s="23">
        <v>-42.234896246042538</v>
      </c>
      <c r="AA37" s="20">
        <v>23321540</v>
      </c>
    </row>
    <row r="38" spans="1:27" x14ac:dyDescent="0.25">
      <c r="A38" s="19" t="s">
        <v>64</v>
      </c>
      <c r="B38" s="15" t="s">
        <v>32</v>
      </c>
      <c r="C38" s="20">
        <v>34075</v>
      </c>
      <c r="D38" s="20"/>
      <c r="E38" s="21">
        <v>64200</v>
      </c>
      <c r="F38" s="22">
        <v>64200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64200</v>
      </c>
    </row>
    <row r="39" spans="1:27" x14ac:dyDescent="0.25">
      <c r="A39" s="19" t="s">
        <v>65</v>
      </c>
      <c r="B39" s="15" t="s">
        <v>32</v>
      </c>
      <c r="C39" s="20">
        <v>-188250</v>
      </c>
      <c r="D39" s="20"/>
      <c r="E39" s="21">
        <v>1596601</v>
      </c>
      <c r="F39" s="22">
        <v>1596601</v>
      </c>
      <c r="G39" s="22">
        <v>139300</v>
      </c>
      <c r="H39" s="22"/>
      <c r="I39" s="22">
        <v>139300</v>
      </c>
      <c r="J39" s="22">
        <v>278600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278600</v>
      </c>
      <c r="X39" s="22">
        <v>399150</v>
      </c>
      <c r="Y39" s="22">
        <v>-120550</v>
      </c>
      <c r="Z39" s="23">
        <v>-30.201678566954783</v>
      </c>
      <c r="AA39" s="20">
        <v>1596601</v>
      </c>
    </row>
    <row r="40" spans="1:27" x14ac:dyDescent="0.25">
      <c r="A40" s="19" t="s">
        <v>66</v>
      </c>
      <c r="B40" s="15" t="s">
        <v>32</v>
      </c>
      <c r="C40" s="20">
        <v>527316</v>
      </c>
      <c r="D40" s="20"/>
      <c r="E40" s="21">
        <v>344000</v>
      </c>
      <c r="F40" s="22">
        <v>344000</v>
      </c>
      <c r="G40" s="22">
        <v>28667</v>
      </c>
      <c r="H40" s="22"/>
      <c r="I40" s="22">
        <v>28667</v>
      </c>
      <c r="J40" s="22">
        <v>57334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57334</v>
      </c>
      <c r="X40" s="22">
        <v>86001</v>
      </c>
      <c r="Y40" s="22">
        <v>-28667</v>
      </c>
      <c r="Z40" s="23">
        <v>-33.333333333333329</v>
      </c>
      <c r="AA40" s="20">
        <v>344000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526321</v>
      </c>
      <c r="D42" s="20"/>
      <c r="E42" s="21">
        <v>673500</v>
      </c>
      <c r="F42" s="22">
        <v>673500</v>
      </c>
      <c r="G42" s="22">
        <v>4912</v>
      </c>
      <c r="H42" s="22"/>
      <c r="I42" s="22">
        <v>78455</v>
      </c>
      <c r="J42" s="22">
        <v>83367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83367</v>
      </c>
      <c r="X42" s="22">
        <v>167076</v>
      </c>
      <c r="Y42" s="22">
        <v>-83709</v>
      </c>
      <c r="Z42" s="23">
        <v>-50.102348631760393</v>
      </c>
      <c r="AA42" s="20">
        <v>673500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64879</v>
      </c>
      <c r="D44" s="20"/>
      <c r="E44" s="21">
        <v>75000</v>
      </c>
      <c r="F44" s="22">
        <v>75000</v>
      </c>
      <c r="G44" s="22">
        <v>6353</v>
      </c>
      <c r="H44" s="22"/>
      <c r="I44" s="22">
        <v>6930</v>
      </c>
      <c r="J44" s="22">
        <v>13283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13283</v>
      </c>
      <c r="X44" s="22">
        <v>18750</v>
      </c>
      <c r="Y44" s="22">
        <v>-5467</v>
      </c>
      <c r="Z44" s="23">
        <v>-29.157333333333334</v>
      </c>
      <c r="AA44" s="20">
        <v>75000</v>
      </c>
    </row>
    <row r="45" spans="1:27" x14ac:dyDescent="0.25">
      <c r="A45" s="19" t="s">
        <v>70</v>
      </c>
      <c r="B45" s="15" t="s">
        <v>32</v>
      </c>
      <c r="C45" s="20">
        <v>652055</v>
      </c>
      <c r="D45" s="20"/>
      <c r="E45" s="21">
        <v>739776</v>
      </c>
      <c r="F45" s="22">
        <v>739776</v>
      </c>
      <c r="G45" s="22">
        <v>200764</v>
      </c>
      <c r="H45" s="22"/>
      <c r="I45" s="22">
        <v>96303</v>
      </c>
      <c r="J45" s="22">
        <v>297067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297067</v>
      </c>
      <c r="X45" s="22">
        <v>264554</v>
      </c>
      <c r="Y45" s="22">
        <v>32513</v>
      </c>
      <c r="Z45" s="23">
        <v>12.289740468864579</v>
      </c>
      <c r="AA45" s="20">
        <v>739776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22993335</v>
      </c>
      <c r="D48" s="29">
        <f t="shared" ref="D48:Y48" si="1">SUM(D35:D47)</f>
        <v>0</v>
      </c>
      <c r="E48" s="30">
        <f t="shared" si="1"/>
        <v>28256927</v>
      </c>
      <c r="F48" s="31">
        <f t="shared" si="1"/>
        <v>28256927</v>
      </c>
      <c r="G48" s="31">
        <f t="shared" si="1"/>
        <v>3012323</v>
      </c>
      <c r="H48" s="31">
        <f t="shared" si="1"/>
        <v>0</v>
      </c>
      <c r="I48" s="31">
        <f t="shared" si="1"/>
        <v>2499766</v>
      </c>
      <c r="J48" s="31">
        <f t="shared" si="1"/>
        <v>5512089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5512089</v>
      </c>
      <c r="X48" s="31">
        <f t="shared" si="1"/>
        <v>9118765</v>
      </c>
      <c r="Y48" s="31">
        <f t="shared" si="1"/>
        <v>-3606676</v>
      </c>
      <c r="Z48" s="32">
        <f>+IF(X48&lt;&gt;0,+(Y48/X48)*100,0)</f>
        <v>-39.552241997682799</v>
      </c>
      <c r="AA48" s="29">
        <f>SUM(AA35:AA47)</f>
        <v>28256927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-2064974</v>
      </c>
      <c r="D49" s="39">
        <f t="shared" si="2"/>
        <v>0</v>
      </c>
      <c r="E49" s="40">
        <f t="shared" si="2"/>
        <v>-1147262</v>
      </c>
      <c r="F49" s="41">
        <f t="shared" si="2"/>
        <v>-1147262</v>
      </c>
      <c r="G49" s="41">
        <f t="shared" si="2"/>
        <v>921877</v>
      </c>
      <c r="H49" s="41">
        <f t="shared" si="2"/>
        <v>0</v>
      </c>
      <c r="I49" s="41">
        <f t="shared" si="2"/>
        <v>-445183</v>
      </c>
      <c r="J49" s="41">
        <f t="shared" si="2"/>
        <v>476694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476694</v>
      </c>
      <c r="X49" s="41">
        <f t="shared" si="2"/>
        <v>-2126503</v>
      </c>
      <c r="Y49" s="41">
        <f t="shared" si="2"/>
        <v>2603197</v>
      </c>
      <c r="Z49" s="42">
        <f>+IF(X49&lt;&gt;0,+(Y49/X49)*100,0)</f>
        <v>-122.41680355024187</v>
      </c>
      <c r="AA49" s="39">
        <f>+AA33-AA48</f>
        <v>-1147262</v>
      </c>
    </row>
    <row r="50" spans="1:27" x14ac:dyDescent="0.25">
      <c r="A50" s="43" t="s">
        <v>75</v>
      </c>
      <c r="B50" s="15" t="s">
        <v>32</v>
      </c>
      <c r="C50" s="20">
        <v>330688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-1734286</v>
      </c>
      <c r="D52" s="48">
        <f t="shared" si="3"/>
        <v>0</v>
      </c>
      <c r="E52" s="49">
        <f t="shared" si="3"/>
        <v>-1147262</v>
      </c>
      <c r="F52" s="50">
        <f t="shared" si="3"/>
        <v>-1147262</v>
      </c>
      <c r="G52" s="50">
        <f t="shared" si="3"/>
        <v>921877</v>
      </c>
      <c r="H52" s="50">
        <f t="shared" si="3"/>
        <v>0</v>
      </c>
      <c r="I52" s="50">
        <f t="shared" si="3"/>
        <v>-445183</v>
      </c>
      <c r="J52" s="50">
        <f t="shared" si="3"/>
        <v>476694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476694</v>
      </c>
      <c r="X52" s="50">
        <f t="shared" si="3"/>
        <v>-2126503</v>
      </c>
      <c r="Y52" s="50">
        <f t="shared" si="3"/>
        <v>2603197</v>
      </c>
      <c r="Z52" s="51">
        <f>+IF(X52&lt;&gt;0,+(Y52/X52)*100,0)</f>
        <v>-122.41680355024187</v>
      </c>
      <c r="AA52" s="48">
        <f>SUM(AA49:AA51)</f>
        <v>-1147262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-1734286</v>
      </c>
      <c r="D54" s="54">
        <f>+D52-D53</f>
        <v>0</v>
      </c>
      <c r="E54" s="55">
        <f t="shared" si="4"/>
        <v>-1147262</v>
      </c>
      <c r="F54" s="56">
        <f t="shared" si="4"/>
        <v>-1147262</v>
      </c>
      <c r="G54" s="56">
        <f t="shared" si="4"/>
        <v>921877</v>
      </c>
      <c r="H54" s="56">
        <f t="shared" si="4"/>
        <v>0</v>
      </c>
      <c r="I54" s="56">
        <f t="shared" si="4"/>
        <v>-445183</v>
      </c>
      <c r="J54" s="56">
        <f t="shared" si="4"/>
        <v>476694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476694</v>
      </c>
      <c r="X54" s="56">
        <f t="shared" si="4"/>
        <v>-2126503</v>
      </c>
      <c r="Y54" s="56">
        <f t="shared" si="4"/>
        <v>2603197</v>
      </c>
      <c r="Z54" s="57">
        <f>+IF(X54&lt;&gt;0,+(Y54/X54)*100,0)</f>
        <v>-122.41680355024187</v>
      </c>
      <c r="AA54" s="54">
        <f>+AA52-AA53</f>
        <v>-1147262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-1734286</v>
      </c>
      <c r="D57" s="48">
        <f>SUM(D54:D56)</f>
        <v>0</v>
      </c>
      <c r="E57" s="49">
        <f t="shared" si="5"/>
        <v>-1147262</v>
      </c>
      <c r="F57" s="50">
        <f t="shared" si="5"/>
        <v>-1147262</v>
      </c>
      <c r="G57" s="50">
        <f t="shared" si="5"/>
        <v>921877</v>
      </c>
      <c r="H57" s="50">
        <f t="shared" si="5"/>
        <v>0</v>
      </c>
      <c r="I57" s="50">
        <f t="shared" si="5"/>
        <v>-445183</v>
      </c>
      <c r="J57" s="50">
        <f t="shared" si="5"/>
        <v>476694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476694</v>
      </c>
      <c r="X57" s="50">
        <f t="shared" si="5"/>
        <v>-2126503</v>
      </c>
      <c r="Y57" s="50">
        <f t="shared" si="5"/>
        <v>2603197</v>
      </c>
      <c r="Z57" s="51">
        <f>+IF(X57&lt;&gt;0,+(Y57/X57)*100,0)</f>
        <v>-122.41680355024187</v>
      </c>
      <c r="AA57" s="48">
        <f>SUM(AA54:AA56)</f>
        <v>-1147262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-1734286</v>
      </c>
      <c r="D60" s="65">
        <f>SUM(D57:D59)</f>
        <v>0</v>
      </c>
      <c r="E60" s="66">
        <f t="shared" si="6"/>
        <v>-1147262</v>
      </c>
      <c r="F60" s="67">
        <f t="shared" si="6"/>
        <v>-1147262</v>
      </c>
      <c r="G60" s="67">
        <f t="shared" si="6"/>
        <v>921877</v>
      </c>
      <c r="H60" s="67">
        <f t="shared" si="6"/>
        <v>0</v>
      </c>
      <c r="I60" s="67">
        <f t="shared" si="6"/>
        <v>-445183</v>
      </c>
      <c r="J60" s="67">
        <f t="shared" si="6"/>
        <v>476694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476694</v>
      </c>
      <c r="X60" s="67">
        <f t="shared" si="6"/>
        <v>-2126503</v>
      </c>
      <c r="Y60" s="67">
        <f t="shared" si="6"/>
        <v>2603197</v>
      </c>
      <c r="Z60" s="68">
        <f>+IF(X60&lt;&gt;0,+(Y60/X60)*100,0)</f>
        <v>-122.41680355024187</v>
      </c>
      <c r="AA60" s="65">
        <f>SUM(AA57:AA59)</f>
        <v>-1147262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100723545</v>
      </c>
      <c r="D6" s="20"/>
      <c r="E6" s="21">
        <v>138976313</v>
      </c>
      <c r="F6" s="22">
        <v>138976313</v>
      </c>
      <c r="G6" s="22">
        <v>9909741</v>
      </c>
      <c r="H6" s="22">
        <v>12524187</v>
      </c>
      <c r="I6" s="22">
        <v>12411613</v>
      </c>
      <c r="J6" s="22">
        <v>34845541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34845541</v>
      </c>
      <c r="X6" s="22">
        <v>34744083</v>
      </c>
      <c r="Y6" s="22">
        <v>101458</v>
      </c>
      <c r="Z6" s="23">
        <v>0.29201519003969684</v>
      </c>
      <c r="AA6" s="20">
        <v>138976313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735741</v>
      </c>
      <c r="D13" s="20"/>
      <c r="E13" s="21">
        <v>694049</v>
      </c>
      <c r="F13" s="22">
        <v>694049</v>
      </c>
      <c r="G13" s="22">
        <v>62153</v>
      </c>
      <c r="H13" s="22">
        <v>58616</v>
      </c>
      <c r="I13" s="22">
        <v>64505</v>
      </c>
      <c r="J13" s="22">
        <v>185274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185274</v>
      </c>
      <c r="X13" s="22">
        <v>173511</v>
      </c>
      <c r="Y13" s="22">
        <v>11763</v>
      </c>
      <c r="Z13" s="23">
        <v>6.7793972716427202</v>
      </c>
      <c r="AA13" s="20">
        <v>694049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22207</v>
      </c>
      <c r="F17" s="22">
        <v>22207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5553</v>
      </c>
      <c r="Y17" s="22">
        <v>-5553</v>
      </c>
      <c r="Z17" s="23">
        <v>-100</v>
      </c>
      <c r="AA17" s="20">
        <v>22207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463154</v>
      </c>
      <c r="D24" s="20"/>
      <c r="E24" s="21">
        <v>524150</v>
      </c>
      <c r="F24" s="22">
        <v>524150</v>
      </c>
      <c r="G24" s="22">
        <v>11722</v>
      </c>
      <c r="H24" s="22">
        <v>63703</v>
      </c>
      <c r="I24" s="22">
        <v>34594</v>
      </c>
      <c r="J24" s="22">
        <v>110019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110019</v>
      </c>
      <c r="X24" s="22">
        <v>131037</v>
      </c>
      <c r="Y24" s="22">
        <v>-21018</v>
      </c>
      <c r="Z24" s="23">
        <v>-16.039744499645138</v>
      </c>
      <c r="AA24" s="20">
        <v>524150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12371355</v>
      </c>
      <c r="D26" s="20"/>
      <c r="E26" s="21">
        <v>17789040</v>
      </c>
      <c r="F26" s="22">
        <v>17789040</v>
      </c>
      <c r="G26" s="22">
        <v>7245371</v>
      </c>
      <c r="H26" s="22"/>
      <c r="I26" s="22"/>
      <c r="J26" s="22">
        <v>7245371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7245371</v>
      </c>
      <c r="X26" s="22">
        <v>4447260</v>
      </c>
      <c r="Y26" s="22">
        <v>2798111</v>
      </c>
      <c r="Z26" s="23">
        <v>62.917639175582273</v>
      </c>
      <c r="AA26" s="20">
        <v>17789040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606246</v>
      </c>
      <c r="D29" s="20"/>
      <c r="E29" s="21">
        <v>400752</v>
      </c>
      <c r="F29" s="22">
        <v>400752</v>
      </c>
      <c r="G29" s="22">
        <v>77975</v>
      </c>
      <c r="H29" s="22">
        <v>78418</v>
      </c>
      <c r="I29" s="22">
        <v>76699</v>
      </c>
      <c r="J29" s="22">
        <v>233092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233092</v>
      </c>
      <c r="X29" s="22">
        <v>100188</v>
      </c>
      <c r="Y29" s="22">
        <v>132904</v>
      </c>
      <c r="Z29" s="23">
        <v>132.65460933445124</v>
      </c>
      <c r="AA29" s="20">
        <v>400752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114900041</v>
      </c>
      <c r="D33" s="29">
        <f t="shared" ref="D33:Y33" si="0">SUM(D6:D32)</f>
        <v>0</v>
      </c>
      <c r="E33" s="30">
        <f t="shared" si="0"/>
        <v>158406511</v>
      </c>
      <c r="F33" s="31">
        <f t="shared" si="0"/>
        <v>158406511</v>
      </c>
      <c r="G33" s="31">
        <f t="shared" si="0"/>
        <v>17306962</v>
      </c>
      <c r="H33" s="31">
        <f t="shared" si="0"/>
        <v>12724924</v>
      </c>
      <c r="I33" s="31">
        <f t="shared" si="0"/>
        <v>12587411</v>
      </c>
      <c r="J33" s="31">
        <f t="shared" si="0"/>
        <v>42619297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42619297</v>
      </c>
      <c r="X33" s="31">
        <f t="shared" si="0"/>
        <v>39601632</v>
      </c>
      <c r="Y33" s="31">
        <f t="shared" si="0"/>
        <v>3017665</v>
      </c>
      <c r="Z33" s="32">
        <f>+IF(X33&lt;&gt;0,+(Y33/X33)*100,0)</f>
        <v>7.620052123104422</v>
      </c>
      <c r="AA33" s="29">
        <f>SUM(AA6:AA32)</f>
        <v>158406511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9106691</v>
      </c>
      <c r="D35" s="20"/>
      <c r="E35" s="21">
        <v>11462724</v>
      </c>
      <c r="F35" s="22">
        <v>11462724</v>
      </c>
      <c r="G35" s="22">
        <v>719814</v>
      </c>
      <c r="H35" s="22">
        <v>756608</v>
      </c>
      <c r="I35" s="22">
        <v>837047</v>
      </c>
      <c r="J35" s="22">
        <v>2313469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2313469</v>
      </c>
      <c r="X35" s="22">
        <v>2865687</v>
      </c>
      <c r="Y35" s="22">
        <v>-552218</v>
      </c>
      <c r="Z35" s="23">
        <v>-19.27000401648889</v>
      </c>
      <c r="AA35" s="20">
        <v>11462724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106241587</v>
      </c>
      <c r="D37" s="20"/>
      <c r="E37" s="21">
        <v>121950858</v>
      </c>
      <c r="F37" s="22">
        <v>121950858</v>
      </c>
      <c r="G37" s="22">
        <v>293911</v>
      </c>
      <c r="H37" s="22">
        <v>13001484</v>
      </c>
      <c r="I37" s="22">
        <v>12063687</v>
      </c>
      <c r="J37" s="22">
        <v>25359082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25359082</v>
      </c>
      <c r="X37" s="22">
        <v>30487716</v>
      </c>
      <c r="Y37" s="22">
        <v>-5128634</v>
      </c>
      <c r="Z37" s="23">
        <v>-16.821968559402745</v>
      </c>
      <c r="AA37" s="20">
        <v>121950858</v>
      </c>
    </row>
    <row r="38" spans="1:27" x14ac:dyDescent="0.25">
      <c r="A38" s="19" t="s">
        <v>64</v>
      </c>
      <c r="B38" s="15" t="s">
        <v>32</v>
      </c>
      <c r="C38" s="20">
        <v>1443004</v>
      </c>
      <c r="D38" s="20"/>
      <c r="E38" s="21">
        <v>2080250</v>
      </c>
      <c r="F38" s="22">
        <v>2080250</v>
      </c>
      <c r="G38" s="22">
        <v>49077</v>
      </c>
      <c r="H38" s="22">
        <v>21939</v>
      </c>
      <c r="I38" s="22">
        <v>92168</v>
      </c>
      <c r="J38" s="22">
        <v>163184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163184</v>
      </c>
      <c r="X38" s="22">
        <v>520062</v>
      </c>
      <c r="Y38" s="22">
        <v>-356878</v>
      </c>
      <c r="Z38" s="23">
        <v>-68.622202737365939</v>
      </c>
      <c r="AA38" s="20">
        <v>2080250</v>
      </c>
    </row>
    <row r="39" spans="1:27" x14ac:dyDescent="0.25">
      <c r="A39" s="19" t="s">
        <v>65</v>
      </c>
      <c r="B39" s="15" t="s">
        <v>32</v>
      </c>
      <c r="C39" s="20">
        <v>-7445098</v>
      </c>
      <c r="D39" s="20"/>
      <c r="E39" s="21">
        <v>12281293</v>
      </c>
      <c r="F39" s="22">
        <v>12281293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3070323</v>
      </c>
      <c r="Y39" s="22">
        <v>-3070323</v>
      </c>
      <c r="Z39" s="23">
        <v>-100</v>
      </c>
      <c r="AA39" s="20">
        <v>12281293</v>
      </c>
    </row>
    <row r="40" spans="1:27" x14ac:dyDescent="0.25">
      <c r="A40" s="19" t="s">
        <v>66</v>
      </c>
      <c r="B40" s="15" t="s">
        <v>32</v>
      </c>
      <c r="C40" s="20">
        <v>3273724</v>
      </c>
      <c r="D40" s="20"/>
      <c r="E40" s="21">
        <v>3933731</v>
      </c>
      <c r="F40" s="22">
        <v>3933731</v>
      </c>
      <c r="G40" s="22"/>
      <c r="H40" s="22"/>
      <c r="I40" s="22">
        <v>983433</v>
      </c>
      <c r="J40" s="22">
        <v>983433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983433</v>
      </c>
      <c r="X40" s="22">
        <v>983433</v>
      </c>
      <c r="Y40" s="22"/>
      <c r="Z40" s="23"/>
      <c r="AA40" s="20">
        <v>3933731</v>
      </c>
    </row>
    <row r="41" spans="1:27" x14ac:dyDescent="0.25">
      <c r="A41" s="19" t="s">
        <v>40</v>
      </c>
      <c r="B41" s="15" t="s">
        <v>32</v>
      </c>
      <c r="C41" s="20">
        <v>238257</v>
      </c>
      <c r="D41" s="20"/>
      <c r="E41" s="21">
        <v>199800</v>
      </c>
      <c r="F41" s="22">
        <v>199800</v>
      </c>
      <c r="G41" s="22">
        <v>66</v>
      </c>
      <c r="H41" s="22">
        <v>48</v>
      </c>
      <c r="I41" s="22">
        <v>59</v>
      </c>
      <c r="J41" s="22">
        <v>173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173</v>
      </c>
      <c r="X41" s="22">
        <v>49953</v>
      </c>
      <c r="Y41" s="22">
        <v>-49780</v>
      </c>
      <c r="Z41" s="23">
        <v>-99.653674453986753</v>
      </c>
      <c r="AA41" s="20">
        <v>199800</v>
      </c>
    </row>
    <row r="42" spans="1:27" x14ac:dyDescent="0.25">
      <c r="A42" s="19" t="s">
        <v>67</v>
      </c>
      <c r="B42" s="15" t="s">
        <v>32</v>
      </c>
      <c r="C42" s="20">
        <v>1550991</v>
      </c>
      <c r="D42" s="20"/>
      <c r="E42" s="21">
        <v>2340004</v>
      </c>
      <c r="F42" s="22">
        <v>2340004</v>
      </c>
      <c r="G42" s="22">
        <v>3243</v>
      </c>
      <c r="H42" s="22">
        <v>3543</v>
      </c>
      <c r="I42" s="22">
        <v>439498</v>
      </c>
      <c r="J42" s="22">
        <v>446284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446284</v>
      </c>
      <c r="X42" s="22">
        <v>585006</v>
      </c>
      <c r="Y42" s="22">
        <v>-138722</v>
      </c>
      <c r="Z42" s="23">
        <v>-23.712919183734869</v>
      </c>
      <c r="AA42" s="20">
        <v>2340004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9706498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4033537</v>
      </c>
      <c r="D45" s="20"/>
      <c r="E45" s="21">
        <v>2518913</v>
      </c>
      <c r="F45" s="22">
        <v>2518913</v>
      </c>
      <c r="G45" s="22">
        <v>921570</v>
      </c>
      <c r="H45" s="22">
        <v>1153389</v>
      </c>
      <c r="I45" s="22">
        <v>8733547</v>
      </c>
      <c r="J45" s="22">
        <v>10808506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10808506</v>
      </c>
      <c r="X45" s="22">
        <v>629736</v>
      </c>
      <c r="Y45" s="22">
        <v>10178770</v>
      </c>
      <c r="Z45" s="23">
        <v>1616.3551075371267</v>
      </c>
      <c r="AA45" s="20">
        <v>2518913</v>
      </c>
    </row>
    <row r="46" spans="1:27" x14ac:dyDescent="0.25">
      <c r="A46" s="19" t="s">
        <v>71</v>
      </c>
      <c r="B46" s="15" t="s">
        <v>32</v>
      </c>
      <c r="C46" s="20">
        <v>383534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128532725</v>
      </c>
      <c r="D48" s="29">
        <f t="shared" ref="D48:Y48" si="1">SUM(D35:D47)</f>
        <v>0</v>
      </c>
      <c r="E48" s="30">
        <f t="shared" si="1"/>
        <v>156767573</v>
      </c>
      <c r="F48" s="31">
        <f t="shared" si="1"/>
        <v>156767573</v>
      </c>
      <c r="G48" s="31">
        <f t="shared" si="1"/>
        <v>1987681</v>
      </c>
      <c r="H48" s="31">
        <f t="shared" si="1"/>
        <v>14937011</v>
      </c>
      <c r="I48" s="31">
        <f t="shared" si="1"/>
        <v>23149439</v>
      </c>
      <c r="J48" s="31">
        <f t="shared" si="1"/>
        <v>40074131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40074131</v>
      </c>
      <c r="X48" s="31">
        <f t="shared" si="1"/>
        <v>39191916</v>
      </c>
      <c r="Y48" s="31">
        <f t="shared" si="1"/>
        <v>882215</v>
      </c>
      <c r="Z48" s="32">
        <f>+IF(X48&lt;&gt;0,+(Y48/X48)*100,0)</f>
        <v>2.2510126833298991</v>
      </c>
      <c r="AA48" s="29">
        <f>SUM(AA35:AA47)</f>
        <v>156767573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-13632684</v>
      </c>
      <c r="D49" s="39">
        <f t="shared" si="2"/>
        <v>0</v>
      </c>
      <c r="E49" s="40">
        <f t="shared" si="2"/>
        <v>1638938</v>
      </c>
      <c r="F49" s="41">
        <f t="shared" si="2"/>
        <v>1638938</v>
      </c>
      <c r="G49" s="41">
        <f t="shared" si="2"/>
        <v>15319281</v>
      </c>
      <c r="H49" s="41">
        <f t="shared" si="2"/>
        <v>-2212087</v>
      </c>
      <c r="I49" s="41">
        <f t="shared" si="2"/>
        <v>-10562028</v>
      </c>
      <c r="J49" s="41">
        <f t="shared" si="2"/>
        <v>2545166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2545166</v>
      </c>
      <c r="X49" s="41">
        <f t="shared" si="2"/>
        <v>409716</v>
      </c>
      <c r="Y49" s="41">
        <f t="shared" si="2"/>
        <v>2135450</v>
      </c>
      <c r="Z49" s="42">
        <f>+IF(X49&lt;&gt;0,+(Y49/X49)*100,0)</f>
        <v>521.20249148190453</v>
      </c>
      <c r="AA49" s="39">
        <f>+AA33-AA48</f>
        <v>1638938</v>
      </c>
    </row>
    <row r="50" spans="1:27" x14ac:dyDescent="0.25">
      <c r="A50" s="43" t="s">
        <v>75</v>
      </c>
      <c r="B50" s="15" t="s">
        <v>32</v>
      </c>
      <c r="C50" s="20">
        <v>6983000</v>
      </c>
      <c r="D50" s="20"/>
      <c r="E50" s="21">
        <v>9000000</v>
      </c>
      <c r="F50" s="22">
        <v>9000000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2250000</v>
      </c>
      <c r="Y50" s="22">
        <v>-2250000</v>
      </c>
      <c r="Z50" s="23">
        <v>-100</v>
      </c>
      <c r="AA50" s="20">
        <v>9000000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-6649684</v>
      </c>
      <c r="D52" s="48">
        <f t="shared" si="3"/>
        <v>0</v>
      </c>
      <c r="E52" s="49">
        <f t="shared" si="3"/>
        <v>10638938</v>
      </c>
      <c r="F52" s="50">
        <f t="shared" si="3"/>
        <v>10638938</v>
      </c>
      <c r="G52" s="50">
        <f t="shared" si="3"/>
        <v>15319281</v>
      </c>
      <c r="H52" s="50">
        <f t="shared" si="3"/>
        <v>-2212087</v>
      </c>
      <c r="I52" s="50">
        <f t="shared" si="3"/>
        <v>-10562028</v>
      </c>
      <c r="J52" s="50">
        <f t="shared" si="3"/>
        <v>2545166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2545166</v>
      </c>
      <c r="X52" s="50">
        <f t="shared" si="3"/>
        <v>2659716</v>
      </c>
      <c r="Y52" s="50">
        <f t="shared" si="3"/>
        <v>-114550</v>
      </c>
      <c r="Z52" s="51">
        <f>+IF(X52&lt;&gt;0,+(Y52/X52)*100,0)</f>
        <v>-4.3068508066274749</v>
      </c>
      <c r="AA52" s="48">
        <f>SUM(AA49:AA51)</f>
        <v>10638938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-6649684</v>
      </c>
      <c r="D54" s="54">
        <f>+D52-D53</f>
        <v>0</v>
      </c>
      <c r="E54" s="55">
        <f t="shared" si="4"/>
        <v>10638938</v>
      </c>
      <c r="F54" s="56">
        <f t="shared" si="4"/>
        <v>10638938</v>
      </c>
      <c r="G54" s="56">
        <f t="shared" si="4"/>
        <v>15319281</v>
      </c>
      <c r="H54" s="56">
        <f t="shared" si="4"/>
        <v>-2212087</v>
      </c>
      <c r="I54" s="56">
        <f t="shared" si="4"/>
        <v>-10562028</v>
      </c>
      <c r="J54" s="56">
        <f t="shared" si="4"/>
        <v>2545166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2545166</v>
      </c>
      <c r="X54" s="56">
        <f t="shared" si="4"/>
        <v>2659716</v>
      </c>
      <c r="Y54" s="56">
        <f t="shared" si="4"/>
        <v>-114550</v>
      </c>
      <c r="Z54" s="57">
        <f>+IF(X54&lt;&gt;0,+(Y54/X54)*100,0)</f>
        <v>-4.3068508066274749</v>
      </c>
      <c r="AA54" s="54">
        <f>+AA52-AA53</f>
        <v>10638938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-6649684</v>
      </c>
      <c r="D57" s="48">
        <f>SUM(D54:D56)</f>
        <v>0</v>
      </c>
      <c r="E57" s="49">
        <f t="shared" si="5"/>
        <v>10638938</v>
      </c>
      <c r="F57" s="50">
        <f t="shared" si="5"/>
        <v>10638938</v>
      </c>
      <c r="G57" s="50">
        <f t="shared" si="5"/>
        <v>15319281</v>
      </c>
      <c r="H57" s="50">
        <f t="shared" si="5"/>
        <v>-2212087</v>
      </c>
      <c r="I57" s="50">
        <f t="shared" si="5"/>
        <v>-10562028</v>
      </c>
      <c r="J57" s="50">
        <f t="shared" si="5"/>
        <v>2545166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2545166</v>
      </c>
      <c r="X57" s="50">
        <f t="shared" si="5"/>
        <v>2659716</v>
      </c>
      <c r="Y57" s="50">
        <f t="shared" si="5"/>
        <v>-114550</v>
      </c>
      <c r="Z57" s="51">
        <f>+IF(X57&lt;&gt;0,+(Y57/X57)*100,0)</f>
        <v>-4.3068508066274749</v>
      </c>
      <c r="AA57" s="48">
        <f>SUM(AA54:AA56)</f>
        <v>10638938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-6649684</v>
      </c>
      <c r="D60" s="65">
        <f>SUM(D57:D59)</f>
        <v>0</v>
      </c>
      <c r="E60" s="66">
        <f t="shared" si="6"/>
        <v>10638938</v>
      </c>
      <c r="F60" s="67">
        <f t="shared" si="6"/>
        <v>10638938</v>
      </c>
      <c r="G60" s="67">
        <f t="shared" si="6"/>
        <v>15319281</v>
      </c>
      <c r="H60" s="67">
        <f t="shared" si="6"/>
        <v>-2212087</v>
      </c>
      <c r="I60" s="67">
        <f t="shared" si="6"/>
        <v>-10562028</v>
      </c>
      <c r="J60" s="67">
        <f t="shared" si="6"/>
        <v>2545166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2545166</v>
      </c>
      <c r="X60" s="67">
        <f t="shared" si="6"/>
        <v>2659716</v>
      </c>
      <c r="Y60" s="67">
        <f t="shared" si="6"/>
        <v>-114550</v>
      </c>
      <c r="Z60" s="68">
        <f>+IF(X60&lt;&gt;0,+(Y60/X60)*100,0)</f>
        <v>-4.3068508066274749</v>
      </c>
      <c r="AA60" s="65">
        <f>SUM(AA57:AA59)</f>
        <v>10638938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32925031078</v>
      </c>
      <c r="D6" s="20"/>
      <c r="E6" s="21">
        <v>35429704948</v>
      </c>
      <c r="F6" s="22">
        <v>35429704948</v>
      </c>
      <c r="G6" s="22">
        <v>3235010919</v>
      </c>
      <c r="H6" s="22">
        <v>3300363905</v>
      </c>
      <c r="I6" s="22">
        <v>3220347138</v>
      </c>
      <c r="J6" s="22">
        <v>9755721962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9755721962</v>
      </c>
      <c r="X6" s="22">
        <v>9840811871</v>
      </c>
      <c r="Y6" s="22">
        <v>-85089909</v>
      </c>
      <c r="Z6" s="23">
        <v>-0.86466350658274871</v>
      </c>
      <c r="AA6" s="20">
        <v>35429704948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>
        <v>100</v>
      </c>
      <c r="J8" s="22">
        <v>100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100</v>
      </c>
      <c r="X8" s="22"/>
      <c r="Y8" s="22">
        <v>100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12923375</v>
      </c>
      <c r="D10" s="20"/>
      <c r="E10" s="21">
        <v>15075547</v>
      </c>
      <c r="F10" s="22">
        <v>15075547</v>
      </c>
      <c r="G10" s="22">
        <v>575421</v>
      </c>
      <c r="H10" s="22">
        <v>1940617</v>
      </c>
      <c r="I10" s="22">
        <v>919467</v>
      </c>
      <c r="J10" s="22">
        <v>3435505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3435505</v>
      </c>
      <c r="X10" s="22">
        <v>3752490</v>
      </c>
      <c r="Y10" s="22">
        <v>-316985</v>
      </c>
      <c r="Z10" s="23">
        <v>-8.4473243099914992</v>
      </c>
      <c r="AA10" s="20">
        <v>15075547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87163014</v>
      </c>
      <c r="D13" s="20"/>
      <c r="E13" s="21">
        <v>72781954</v>
      </c>
      <c r="F13" s="22">
        <v>72781954</v>
      </c>
      <c r="G13" s="22">
        <v>7060959</v>
      </c>
      <c r="H13" s="22">
        <v>5491937</v>
      </c>
      <c r="I13" s="22">
        <v>7003772</v>
      </c>
      <c r="J13" s="22">
        <v>19556668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19556668</v>
      </c>
      <c r="X13" s="22">
        <v>17763012</v>
      </c>
      <c r="Y13" s="22">
        <v>1793656</v>
      </c>
      <c r="Z13" s="23">
        <v>10.097701898754558</v>
      </c>
      <c r="AA13" s="20">
        <v>72781954</v>
      </c>
    </row>
    <row r="14" spans="1:27" x14ac:dyDescent="0.25">
      <c r="A14" s="19" t="s">
        <v>42</v>
      </c>
      <c r="B14" s="15" t="s">
        <v>32</v>
      </c>
      <c r="C14" s="20">
        <v>204761</v>
      </c>
      <c r="D14" s="20"/>
      <c r="E14" s="21">
        <v>269069</v>
      </c>
      <c r="F14" s="22">
        <v>269069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67266</v>
      </c>
      <c r="Y14" s="22">
        <v>-67266</v>
      </c>
      <c r="Z14" s="23">
        <v>-100</v>
      </c>
      <c r="AA14" s="20">
        <v>269069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116088</v>
      </c>
      <c r="D17" s="20"/>
      <c r="E17" s="21">
        <v>-9905269</v>
      </c>
      <c r="F17" s="22">
        <v>-9905269</v>
      </c>
      <c r="G17" s="22">
        <v>5943</v>
      </c>
      <c r="H17" s="22">
        <v>-647851</v>
      </c>
      <c r="I17" s="22">
        <v>-98417</v>
      </c>
      <c r="J17" s="22">
        <v>-740325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-740325</v>
      </c>
      <c r="X17" s="22">
        <v>-2471767</v>
      </c>
      <c r="Y17" s="22">
        <v>1731442</v>
      </c>
      <c r="Z17" s="23">
        <v>-70.04875459539673</v>
      </c>
      <c r="AA17" s="20">
        <v>-9905269</v>
      </c>
    </row>
    <row r="18" spans="1:27" x14ac:dyDescent="0.25">
      <c r="A18" s="19" t="s">
        <v>46</v>
      </c>
      <c r="B18" s="15" t="s">
        <v>32</v>
      </c>
      <c r="C18" s="20">
        <v>4318</v>
      </c>
      <c r="D18" s="20"/>
      <c r="E18" s="21">
        <v>8972</v>
      </c>
      <c r="F18" s="22">
        <v>8972</v>
      </c>
      <c r="G18" s="22">
        <v>420</v>
      </c>
      <c r="H18" s="22">
        <v>1517</v>
      </c>
      <c r="I18" s="22">
        <v>414</v>
      </c>
      <c r="J18" s="22">
        <v>2351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2351</v>
      </c>
      <c r="X18" s="22">
        <v>2244</v>
      </c>
      <c r="Y18" s="22">
        <v>107</v>
      </c>
      <c r="Z18" s="23">
        <v>4.7682709447415332</v>
      </c>
      <c r="AA18" s="20">
        <v>8972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180342284</v>
      </c>
      <c r="D20" s="20"/>
      <c r="E20" s="21">
        <v>147115130</v>
      </c>
      <c r="F20" s="22">
        <v>153290742</v>
      </c>
      <c r="G20" s="22">
        <v>2796899</v>
      </c>
      <c r="H20" s="22">
        <v>10028165</v>
      </c>
      <c r="I20" s="22">
        <v>11202372</v>
      </c>
      <c r="J20" s="22">
        <v>24027436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24027436</v>
      </c>
      <c r="X20" s="22">
        <v>35448019</v>
      </c>
      <c r="Y20" s="22">
        <v>-11420583</v>
      </c>
      <c r="Z20" s="18">
        <v>-32.217831411114958</v>
      </c>
      <c r="AA20" s="20">
        <v>153290742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3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1090151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3387267</v>
      </c>
      <c r="D24" s="20"/>
      <c r="E24" s="21">
        <v>3967941</v>
      </c>
      <c r="F24" s="22">
        <v>3967941</v>
      </c>
      <c r="G24" s="22">
        <v>203828</v>
      </c>
      <c r="H24" s="22">
        <v>307877</v>
      </c>
      <c r="I24" s="22">
        <v>309944</v>
      </c>
      <c r="J24" s="22">
        <v>821649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821649</v>
      </c>
      <c r="X24" s="22">
        <v>771557</v>
      </c>
      <c r="Y24" s="22">
        <v>50092</v>
      </c>
      <c r="Z24" s="23">
        <v>6.492326555264226</v>
      </c>
      <c r="AA24" s="20">
        <v>3967941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833842354</v>
      </c>
      <c r="D26" s="20"/>
      <c r="E26" s="21">
        <v>952337827</v>
      </c>
      <c r="F26" s="22">
        <v>961428257</v>
      </c>
      <c r="G26" s="22">
        <v>318669372</v>
      </c>
      <c r="H26" s="22">
        <v>19540107</v>
      </c>
      <c r="I26" s="22">
        <v>620911</v>
      </c>
      <c r="J26" s="22">
        <v>338830390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338830390</v>
      </c>
      <c r="X26" s="22">
        <v>356892308</v>
      </c>
      <c r="Y26" s="22">
        <v>-18061918</v>
      </c>
      <c r="Z26" s="23">
        <v>-5.0608874428305128</v>
      </c>
      <c r="AA26" s="20">
        <v>961428257</v>
      </c>
    </row>
    <row r="27" spans="1:27" x14ac:dyDescent="0.25">
      <c r="A27" s="19" t="s">
        <v>40</v>
      </c>
      <c r="B27" s="15" t="s">
        <v>32</v>
      </c>
      <c r="C27" s="20">
        <v>451075</v>
      </c>
      <c r="D27" s="20"/>
      <c r="E27" s="21">
        <v>449350</v>
      </c>
      <c r="F27" s="22">
        <v>449350</v>
      </c>
      <c r="G27" s="22">
        <v>41762</v>
      </c>
      <c r="H27" s="22">
        <v>42704</v>
      </c>
      <c r="I27" s="22">
        <v>42726</v>
      </c>
      <c r="J27" s="22">
        <v>127192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127192</v>
      </c>
      <c r="X27" s="22">
        <v>112335</v>
      </c>
      <c r="Y27" s="22">
        <v>14857</v>
      </c>
      <c r="Z27" s="23">
        <v>13.225619797925848</v>
      </c>
      <c r="AA27" s="20">
        <v>449350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56308443</v>
      </c>
      <c r="D29" s="20"/>
      <c r="E29" s="21">
        <v>57859917</v>
      </c>
      <c r="F29" s="22">
        <v>57859917</v>
      </c>
      <c r="G29" s="22">
        <v>7671534</v>
      </c>
      <c r="H29" s="22">
        <v>5179207</v>
      </c>
      <c r="I29" s="22">
        <v>5593923</v>
      </c>
      <c r="J29" s="22">
        <v>18444664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18444664</v>
      </c>
      <c r="X29" s="22">
        <v>19850488</v>
      </c>
      <c r="Y29" s="22">
        <v>-1405824</v>
      </c>
      <c r="Z29" s="23">
        <v>-7.082062667678497</v>
      </c>
      <c r="AA29" s="20">
        <v>57859917</v>
      </c>
    </row>
    <row r="30" spans="1:27" x14ac:dyDescent="0.25">
      <c r="A30" s="19" t="s">
        <v>56</v>
      </c>
      <c r="B30" s="15" t="s">
        <v>32</v>
      </c>
      <c r="C30" s="20">
        <v>5263755</v>
      </c>
      <c r="D30" s="20"/>
      <c r="E30" s="21">
        <v>2933540</v>
      </c>
      <c r="F30" s="22">
        <v>2933540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54999</v>
      </c>
      <c r="Y30" s="22">
        <v>-54999</v>
      </c>
      <c r="Z30" s="23">
        <v>-100</v>
      </c>
      <c r="AA30" s="20">
        <v>2933540</v>
      </c>
    </row>
    <row r="31" spans="1:27" x14ac:dyDescent="0.25">
      <c r="A31" s="19" t="s">
        <v>57</v>
      </c>
      <c r="B31" s="15" t="s">
        <v>32</v>
      </c>
      <c r="C31" s="20">
        <v>47246066</v>
      </c>
      <c r="D31" s="20"/>
      <c r="E31" s="21">
        <v>54116341</v>
      </c>
      <c r="F31" s="22">
        <v>54116341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13529085</v>
      </c>
      <c r="Y31" s="22">
        <v>-13529085</v>
      </c>
      <c r="Z31" s="23">
        <v>-100</v>
      </c>
      <c r="AA31" s="20">
        <v>54116341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34153374032</v>
      </c>
      <c r="D33" s="29">
        <f t="shared" ref="D33:Y33" si="0">SUM(D6:D32)</f>
        <v>0</v>
      </c>
      <c r="E33" s="30">
        <f t="shared" si="0"/>
        <v>36726715267</v>
      </c>
      <c r="F33" s="31">
        <f t="shared" si="0"/>
        <v>36741981309</v>
      </c>
      <c r="G33" s="31">
        <f t="shared" si="0"/>
        <v>3572037057</v>
      </c>
      <c r="H33" s="31">
        <f t="shared" si="0"/>
        <v>3342248185</v>
      </c>
      <c r="I33" s="31">
        <f t="shared" si="0"/>
        <v>3245942350</v>
      </c>
      <c r="J33" s="31">
        <f t="shared" si="0"/>
        <v>10160227592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10160227592</v>
      </c>
      <c r="X33" s="31">
        <f t="shared" si="0"/>
        <v>10286583907</v>
      </c>
      <c r="Y33" s="31">
        <f t="shared" si="0"/>
        <v>-126356315</v>
      </c>
      <c r="Z33" s="32">
        <f>+IF(X33&lt;&gt;0,+(Y33/X33)*100,0)</f>
        <v>-1.2283603200282533</v>
      </c>
      <c r="AA33" s="29">
        <f>SUM(AA6:AA32)</f>
        <v>36741981309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1876038100</v>
      </c>
      <c r="D35" s="20"/>
      <c r="E35" s="21">
        <v>2083976076</v>
      </c>
      <c r="F35" s="22">
        <v>2057574655</v>
      </c>
      <c r="G35" s="22">
        <v>141456361</v>
      </c>
      <c r="H35" s="22">
        <v>149674865</v>
      </c>
      <c r="I35" s="22">
        <v>151611401</v>
      </c>
      <c r="J35" s="22">
        <v>442742627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442742627</v>
      </c>
      <c r="X35" s="22">
        <v>486179233</v>
      </c>
      <c r="Y35" s="22">
        <v>-43436606</v>
      </c>
      <c r="Z35" s="23">
        <v>-8.9342783590264965</v>
      </c>
      <c r="AA35" s="20">
        <v>2057574655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24655545689</v>
      </c>
      <c r="D37" s="20"/>
      <c r="E37" s="21">
        <v>27124486642</v>
      </c>
      <c r="F37" s="22">
        <v>26583158753</v>
      </c>
      <c r="G37" s="22">
        <v>392623930</v>
      </c>
      <c r="H37" s="22">
        <v>2990085653</v>
      </c>
      <c r="I37" s="22">
        <v>2959162773</v>
      </c>
      <c r="J37" s="22">
        <v>6341872356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6341872356</v>
      </c>
      <c r="X37" s="22">
        <v>6729009663</v>
      </c>
      <c r="Y37" s="22">
        <v>-387137307</v>
      </c>
      <c r="Z37" s="23">
        <v>-5.7532583008270226</v>
      </c>
      <c r="AA37" s="20">
        <v>26583158753</v>
      </c>
    </row>
    <row r="38" spans="1:27" x14ac:dyDescent="0.25">
      <c r="A38" s="19" t="s">
        <v>64</v>
      </c>
      <c r="B38" s="15" t="s">
        <v>32</v>
      </c>
      <c r="C38" s="20">
        <v>267188433</v>
      </c>
      <c r="D38" s="20"/>
      <c r="E38" s="21">
        <v>365410059</v>
      </c>
      <c r="F38" s="22">
        <v>365205059</v>
      </c>
      <c r="G38" s="22">
        <v>18972107</v>
      </c>
      <c r="H38" s="22">
        <v>20607292</v>
      </c>
      <c r="I38" s="22">
        <v>22240603</v>
      </c>
      <c r="J38" s="22">
        <v>61820002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61820002</v>
      </c>
      <c r="X38" s="22">
        <v>80051309</v>
      </c>
      <c r="Y38" s="22">
        <v>-18231307</v>
      </c>
      <c r="Z38" s="23">
        <v>-22.774527022412588</v>
      </c>
      <c r="AA38" s="20">
        <v>365205059</v>
      </c>
    </row>
    <row r="39" spans="1:27" x14ac:dyDescent="0.25">
      <c r="A39" s="19" t="s">
        <v>65</v>
      </c>
      <c r="B39" s="15" t="s">
        <v>32</v>
      </c>
      <c r="C39" s="20">
        <v>97564631</v>
      </c>
      <c r="D39" s="20"/>
      <c r="E39" s="21">
        <v>301934436</v>
      </c>
      <c r="F39" s="22">
        <v>297033415</v>
      </c>
      <c r="G39" s="22">
        <v>24293491</v>
      </c>
      <c r="H39" s="22">
        <v>27869030</v>
      </c>
      <c r="I39" s="22">
        <v>8908328</v>
      </c>
      <c r="J39" s="22">
        <v>61070849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61070849</v>
      </c>
      <c r="X39" s="22">
        <v>86176719</v>
      </c>
      <c r="Y39" s="22">
        <v>-25105870</v>
      </c>
      <c r="Z39" s="23">
        <v>-29.133007488948376</v>
      </c>
      <c r="AA39" s="20">
        <v>297033415</v>
      </c>
    </row>
    <row r="40" spans="1:27" x14ac:dyDescent="0.25">
      <c r="A40" s="19" t="s">
        <v>66</v>
      </c>
      <c r="B40" s="15" t="s">
        <v>32</v>
      </c>
      <c r="C40" s="20">
        <v>590840056</v>
      </c>
      <c r="D40" s="20"/>
      <c r="E40" s="21">
        <v>864426187</v>
      </c>
      <c r="F40" s="22">
        <v>857975892</v>
      </c>
      <c r="G40" s="22">
        <v>56862729</v>
      </c>
      <c r="H40" s="22">
        <v>59957765</v>
      </c>
      <c r="I40" s="22">
        <v>67251538</v>
      </c>
      <c r="J40" s="22">
        <v>184072032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184072032</v>
      </c>
      <c r="X40" s="22">
        <v>202313787</v>
      </c>
      <c r="Y40" s="22">
        <v>-18241755</v>
      </c>
      <c r="Z40" s="23">
        <v>-9.0165654404956594</v>
      </c>
      <c r="AA40" s="20">
        <v>857975892</v>
      </c>
    </row>
    <row r="41" spans="1:27" x14ac:dyDescent="0.25">
      <c r="A41" s="19" t="s">
        <v>40</v>
      </c>
      <c r="B41" s="15" t="s">
        <v>32</v>
      </c>
      <c r="C41" s="20">
        <v>141990959</v>
      </c>
      <c r="D41" s="20"/>
      <c r="E41" s="21">
        <v>160567678</v>
      </c>
      <c r="F41" s="22">
        <v>163549273</v>
      </c>
      <c r="G41" s="22">
        <v>4985832</v>
      </c>
      <c r="H41" s="22">
        <v>5483477</v>
      </c>
      <c r="I41" s="22">
        <v>9672463</v>
      </c>
      <c r="J41" s="22">
        <v>20141772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20141772</v>
      </c>
      <c r="X41" s="22">
        <v>28204569</v>
      </c>
      <c r="Y41" s="22">
        <v>-8062797</v>
      </c>
      <c r="Z41" s="23">
        <v>-28.586847045952023</v>
      </c>
      <c r="AA41" s="20">
        <v>163549273</v>
      </c>
    </row>
    <row r="42" spans="1:27" x14ac:dyDescent="0.25">
      <c r="A42" s="19" t="s">
        <v>67</v>
      </c>
      <c r="B42" s="15" t="s">
        <v>32</v>
      </c>
      <c r="C42" s="20">
        <v>693014033</v>
      </c>
      <c r="D42" s="20"/>
      <c r="E42" s="21">
        <v>1165371064</v>
      </c>
      <c r="F42" s="22">
        <v>1170370959</v>
      </c>
      <c r="G42" s="22">
        <v>15478036</v>
      </c>
      <c r="H42" s="22">
        <v>42411294</v>
      </c>
      <c r="I42" s="22">
        <v>39973588</v>
      </c>
      <c r="J42" s="22">
        <v>97862918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97862918</v>
      </c>
      <c r="X42" s="22">
        <v>249907730</v>
      </c>
      <c r="Y42" s="22">
        <v>-152044812</v>
      </c>
      <c r="Z42" s="23">
        <v>-60.840379767364539</v>
      </c>
      <c r="AA42" s="20">
        <v>1170370959</v>
      </c>
    </row>
    <row r="43" spans="1:27" x14ac:dyDescent="0.25">
      <c r="A43" s="19" t="s">
        <v>68</v>
      </c>
      <c r="B43" s="15" t="s">
        <v>32</v>
      </c>
      <c r="C43" s="20">
        <v>4178696</v>
      </c>
      <c r="D43" s="20"/>
      <c r="E43" s="21">
        <v>2500000</v>
      </c>
      <c r="F43" s="22">
        <v>2500000</v>
      </c>
      <c r="G43" s="22">
        <v>350000</v>
      </c>
      <c r="H43" s="22"/>
      <c r="I43" s="22"/>
      <c r="J43" s="22">
        <v>350000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350000</v>
      </c>
      <c r="X43" s="22"/>
      <c r="Y43" s="22">
        <v>350000</v>
      </c>
      <c r="Z43" s="23"/>
      <c r="AA43" s="20">
        <v>2500000</v>
      </c>
    </row>
    <row r="44" spans="1:27" x14ac:dyDescent="0.25">
      <c r="A44" s="19" t="s">
        <v>69</v>
      </c>
      <c r="B44" s="15" t="s">
        <v>32</v>
      </c>
      <c r="C44" s="20">
        <v>220843307</v>
      </c>
      <c r="D44" s="20"/>
      <c r="E44" s="21">
        <v>70130361</v>
      </c>
      <c r="F44" s="22">
        <v>70130363</v>
      </c>
      <c r="G44" s="22">
        <v>4441123</v>
      </c>
      <c r="H44" s="22">
        <v>3659009</v>
      </c>
      <c r="I44" s="22">
        <v>7865476</v>
      </c>
      <c r="J44" s="22">
        <v>15965608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15965608</v>
      </c>
      <c r="X44" s="22">
        <v>18343440</v>
      </c>
      <c r="Y44" s="22">
        <v>-2377832</v>
      </c>
      <c r="Z44" s="23">
        <v>-12.962846663439354</v>
      </c>
      <c r="AA44" s="20">
        <v>70130363</v>
      </c>
    </row>
    <row r="45" spans="1:27" x14ac:dyDescent="0.25">
      <c r="A45" s="19" t="s">
        <v>70</v>
      </c>
      <c r="B45" s="15" t="s">
        <v>32</v>
      </c>
      <c r="C45" s="20">
        <v>440221843</v>
      </c>
      <c r="D45" s="20"/>
      <c r="E45" s="21">
        <v>548343953</v>
      </c>
      <c r="F45" s="22">
        <v>550051472</v>
      </c>
      <c r="G45" s="22">
        <v>21164437</v>
      </c>
      <c r="H45" s="22">
        <v>30580819</v>
      </c>
      <c r="I45" s="22">
        <v>49480518</v>
      </c>
      <c r="J45" s="22">
        <v>101225774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101225774</v>
      </c>
      <c r="X45" s="22">
        <v>113181429</v>
      </c>
      <c r="Y45" s="22">
        <v>-11955655</v>
      </c>
      <c r="Z45" s="23">
        <v>-10.563265639630686</v>
      </c>
      <c r="AA45" s="20">
        <v>550051472</v>
      </c>
    </row>
    <row r="46" spans="1:27" x14ac:dyDescent="0.25">
      <c r="A46" s="19" t="s">
        <v>71</v>
      </c>
      <c r="B46" s="15" t="s">
        <v>32</v>
      </c>
      <c r="C46" s="20">
        <v>9357668</v>
      </c>
      <c r="D46" s="20"/>
      <c r="E46" s="21">
        <v>1071594</v>
      </c>
      <c r="F46" s="22">
        <v>1071594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486499</v>
      </c>
      <c r="Y46" s="22">
        <v>-486499</v>
      </c>
      <c r="Z46" s="23">
        <v>-100</v>
      </c>
      <c r="AA46" s="20">
        <v>1071594</v>
      </c>
    </row>
    <row r="47" spans="1:27" x14ac:dyDescent="0.25">
      <c r="A47" s="19" t="s">
        <v>72</v>
      </c>
      <c r="B47" s="15" t="s">
        <v>32</v>
      </c>
      <c r="C47" s="20">
        <v>1583367</v>
      </c>
      <c r="D47" s="20"/>
      <c r="E47" s="21">
        <v>443057</v>
      </c>
      <c r="F47" s="22">
        <v>443057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27864</v>
      </c>
      <c r="Y47" s="22">
        <v>-27864</v>
      </c>
      <c r="Z47" s="23">
        <v>-100</v>
      </c>
      <c r="AA47" s="20">
        <v>443057</v>
      </c>
    </row>
    <row r="48" spans="1:27" x14ac:dyDescent="0.25">
      <c r="A48" s="37" t="s">
        <v>73</v>
      </c>
      <c r="B48" s="28" t="s">
        <v>32</v>
      </c>
      <c r="C48" s="29">
        <f>SUM(C35:C47)</f>
        <v>28998366782</v>
      </c>
      <c r="D48" s="29">
        <f t="shared" ref="D48:Y48" si="1">SUM(D35:D47)</f>
        <v>0</v>
      </c>
      <c r="E48" s="30">
        <f t="shared" si="1"/>
        <v>32688661107</v>
      </c>
      <c r="F48" s="31">
        <f t="shared" si="1"/>
        <v>32119064492</v>
      </c>
      <c r="G48" s="31">
        <f t="shared" si="1"/>
        <v>680628046</v>
      </c>
      <c r="H48" s="31">
        <f t="shared" si="1"/>
        <v>3330329204</v>
      </c>
      <c r="I48" s="31">
        <f t="shared" si="1"/>
        <v>3316166688</v>
      </c>
      <c r="J48" s="31">
        <f t="shared" si="1"/>
        <v>7327123938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7327123938</v>
      </c>
      <c r="X48" s="31">
        <f t="shared" si="1"/>
        <v>7993882242</v>
      </c>
      <c r="Y48" s="31">
        <f t="shared" si="1"/>
        <v>-666758304</v>
      </c>
      <c r="Z48" s="32">
        <f>+IF(X48&lt;&gt;0,+(Y48/X48)*100,0)</f>
        <v>-8.3408572182467235</v>
      </c>
      <c r="AA48" s="29">
        <f>SUM(AA35:AA47)</f>
        <v>32119064492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5155007250</v>
      </c>
      <c r="D49" s="39">
        <f t="shared" si="2"/>
        <v>0</v>
      </c>
      <c r="E49" s="40">
        <f t="shared" si="2"/>
        <v>4038054160</v>
      </c>
      <c r="F49" s="41">
        <f t="shared" si="2"/>
        <v>4622916817</v>
      </c>
      <c r="G49" s="41">
        <f t="shared" si="2"/>
        <v>2891409011</v>
      </c>
      <c r="H49" s="41">
        <f t="shared" si="2"/>
        <v>11918981</v>
      </c>
      <c r="I49" s="41">
        <f t="shared" si="2"/>
        <v>-70224338</v>
      </c>
      <c r="J49" s="41">
        <f t="shared" si="2"/>
        <v>2833103654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2833103654</v>
      </c>
      <c r="X49" s="41">
        <f t="shared" si="2"/>
        <v>2292701665</v>
      </c>
      <c r="Y49" s="41">
        <f t="shared" si="2"/>
        <v>540401989</v>
      </c>
      <c r="Z49" s="42">
        <f>+IF(X49&lt;&gt;0,+(Y49/X49)*100,0)</f>
        <v>23.570532409414028</v>
      </c>
      <c r="AA49" s="39">
        <f>+AA33-AA48</f>
        <v>4622916817</v>
      </c>
    </row>
    <row r="50" spans="1:27" x14ac:dyDescent="0.25">
      <c r="A50" s="43" t="s">
        <v>75</v>
      </c>
      <c r="B50" s="15" t="s">
        <v>32</v>
      </c>
      <c r="C50" s="20">
        <v>302447815</v>
      </c>
      <c r="D50" s="20"/>
      <c r="E50" s="21">
        <v>272897095</v>
      </c>
      <c r="F50" s="22">
        <v>290236669</v>
      </c>
      <c r="G50" s="22">
        <v>4813378</v>
      </c>
      <c r="H50" s="22">
        <v>10611190</v>
      </c>
      <c r="I50" s="22">
        <v>21739842</v>
      </c>
      <c r="J50" s="22">
        <v>37164410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37164410</v>
      </c>
      <c r="X50" s="22">
        <v>48242953</v>
      </c>
      <c r="Y50" s="22">
        <v>-11078543</v>
      </c>
      <c r="Z50" s="23">
        <v>-22.964064824141257</v>
      </c>
      <c r="AA50" s="20">
        <v>290236669</v>
      </c>
    </row>
    <row r="51" spans="1:27" x14ac:dyDescent="0.25">
      <c r="A51" s="43" t="s">
        <v>76</v>
      </c>
      <c r="B51" s="15" t="s">
        <v>32</v>
      </c>
      <c r="C51" s="44">
        <v>15300056</v>
      </c>
      <c r="D51" s="44"/>
      <c r="E51" s="21">
        <v>46000000</v>
      </c>
      <c r="F51" s="22">
        <v>46000000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>
        <v>46000000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5472755121</v>
      </c>
      <c r="D52" s="48">
        <f t="shared" si="3"/>
        <v>0</v>
      </c>
      <c r="E52" s="49">
        <f t="shared" si="3"/>
        <v>4356951255</v>
      </c>
      <c r="F52" s="50">
        <f t="shared" si="3"/>
        <v>4959153486</v>
      </c>
      <c r="G52" s="50">
        <f t="shared" si="3"/>
        <v>2896222389</v>
      </c>
      <c r="H52" s="50">
        <f t="shared" si="3"/>
        <v>22530171</v>
      </c>
      <c r="I52" s="50">
        <f t="shared" si="3"/>
        <v>-48484496</v>
      </c>
      <c r="J52" s="50">
        <f t="shared" si="3"/>
        <v>2870268064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2870268064</v>
      </c>
      <c r="X52" s="50">
        <f t="shared" si="3"/>
        <v>2340944618</v>
      </c>
      <c r="Y52" s="50">
        <f t="shared" si="3"/>
        <v>529323446</v>
      </c>
      <c r="Z52" s="51">
        <f>+IF(X52&lt;&gt;0,+(Y52/X52)*100,0)</f>
        <v>22.611532196444298</v>
      </c>
      <c r="AA52" s="48">
        <f>SUM(AA49:AA51)</f>
        <v>4959153486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5472755121</v>
      </c>
      <c r="D54" s="54">
        <f>+D52-D53</f>
        <v>0</v>
      </c>
      <c r="E54" s="55">
        <f t="shared" si="4"/>
        <v>4356951255</v>
      </c>
      <c r="F54" s="56">
        <f t="shared" si="4"/>
        <v>4959153486</v>
      </c>
      <c r="G54" s="56">
        <f t="shared" si="4"/>
        <v>2896222389</v>
      </c>
      <c r="H54" s="56">
        <f t="shared" si="4"/>
        <v>22530171</v>
      </c>
      <c r="I54" s="56">
        <f t="shared" si="4"/>
        <v>-48484496</v>
      </c>
      <c r="J54" s="56">
        <f t="shared" si="4"/>
        <v>2870268064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2870268064</v>
      </c>
      <c r="X54" s="56">
        <f t="shared" si="4"/>
        <v>2340944618</v>
      </c>
      <c r="Y54" s="56">
        <f t="shared" si="4"/>
        <v>529323446</v>
      </c>
      <c r="Z54" s="57">
        <f>+IF(X54&lt;&gt;0,+(Y54/X54)*100,0)</f>
        <v>22.611532196444298</v>
      </c>
      <c r="AA54" s="54">
        <f>+AA52-AA53</f>
        <v>4959153486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5472755121</v>
      </c>
      <c r="D57" s="48">
        <f>SUM(D54:D56)</f>
        <v>0</v>
      </c>
      <c r="E57" s="49">
        <f t="shared" si="5"/>
        <v>4356951255</v>
      </c>
      <c r="F57" s="50">
        <f t="shared" si="5"/>
        <v>4959153486</v>
      </c>
      <c r="G57" s="50">
        <f t="shared" si="5"/>
        <v>2896222389</v>
      </c>
      <c r="H57" s="50">
        <f t="shared" si="5"/>
        <v>22530171</v>
      </c>
      <c r="I57" s="50">
        <f t="shared" si="5"/>
        <v>-48484496</v>
      </c>
      <c r="J57" s="50">
        <f t="shared" si="5"/>
        <v>2870268064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2870268064</v>
      </c>
      <c r="X57" s="50">
        <f t="shared" si="5"/>
        <v>2340944618</v>
      </c>
      <c r="Y57" s="50">
        <f t="shared" si="5"/>
        <v>529323446</v>
      </c>
      <c r="Z57" s="51">
        <f>+IF(X57&lt;&gt;0,+(Y57/X57)*100,0)</f>
        <v>22.611532196444298</v>
      </c>
      <c r="AA57" s="48">
        <f>SUM(AA54:AA56)</f>
        <v>4959153486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5472755121</v>
      </c>
      <c r="D60" s="65">
        <f>SUM(D57:D59)</f>
        <v>0</v>
      </c>
      <c r="E60" s="66">
        <f t="shared" si="6"/>
        <v>4356951255</v>
      </c>
      <c r="F60" s="67">
        <f t="shared" si="6"/>
        <v>4959153486</v>
      </c>
      <c r="G60" s="67">
        <f t="shared" si="6"/>
        <v>2896222389</v>
      </c>
      <c r="H60" s="67">
        <f t="shared" si="6"/>
        <v>22530171</v>
      </c>
      <c r="I60" s="67">
        <f t="shared" si="6"/>
        <v>-48484496</v>
      </c>
      <c r="J60" s="67">
        <f t="shared" si="6"/>
        <v>2870268064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2870268064</v>
      </c>
      <c r="X60" s="67">
        <f t="shared" si="6"/>
        <v>2340944618</v>
      </c>
      <c r="Y60" s="67">
        <f t="shared" si="6"/>
        <v>529323446</v>
      </c>
      <c r="Z60" s="68">
        <f>+IF(X60&lt;&gt;0,+(Y60/X60)*100,0)</f>
        <v>22.611532196444298</v>
      </c>
      <c r="AA60" s="65">
        <f>SUM(AA57:AA59)</f>
        <v>4959153486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064F99C-4FBD-4F74-AC69-1BD00E747363}"/>
</file>

<file path=customXml/itemProps2.xml><?xml version="1.0" encoding="utf-8"?>
<ds:datastoreItem xmlns:ds="http://schemas.openxmlformats.org/officeDocument/2006/customXml" ds:itemID="{D8967859-AE73-4050-9AE3-835AA60CFAD4}"/>
</file>

<file path=customXml/itemProps3.xml><?xml version="1.0" encoding="utf-8"?>
<ds:datastoreItem xmlns:ds="http://schemas.openxmlformats.org/officeDocument/2006/customXml" ds:itemID="{8EADB7F9-2AA3-4AC5-BF86-CB3A6CCA69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2025-11-05T07:47:58Z</dcterms:created>
  <dcterms:modified xsi:type="dcterms:W3CDTF">2025-11-05T07:50:32Z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